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2 010420021CELK Pol" sheetId="12" r:id="rId4"/>
    <sheet name="SO02 01042002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'SO02 010420021CELK Pol'!$1:$7</definedName>
    <definedName name="_xlnm.Print_Titles" localSheetId="4">'SO02 010420022CELK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'SO02 010420021CELK Pol'!$A$1:$X$127</definedName>
    <definedName name="_xlnm.Print_Area" localSheetId="4">'SO02 010420022CELK Pol'!$A$1:$X$382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/>
  <c r="I20" s="1"/>
  <c r="I77"/>
  <c r="I19" s="1"/>
  <c r="I76"/>
  <c r="I75"/>
  <c r="I18" s="1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I43" s="1"/>
  <c r="F43"/>
  <c r="G42"/>
  <c r="F42"/>
  <c r="I42" s="1"/>
  <c r="G41"/>
  <c r="F41"/>
  <c r="G39"/>
  <c r="F39"/>
  <c r="I39" s="1"/>
  <c r="I44" s="1"/>
  <c r="G381" i="13"/>
  <c r="BA373"/>
  <c r="BA305"/>
  <c r="BA75"/>
  <c r="BA72"/>
  <c r="BA46"/>
  <c r="BA43"/>
  <c r="BA28"/>
  <c r="G8"/>
  <c r="I8"/>
  <c r="O8"/>
  <c r="Q8"/>
  <c r="G9"/>
  <c r="M9" s="1"/>
  <c r="M8" s="1"/>
  <c r="I9"/>
  <c r="K9"/>
  <c r="K8" s="1"/>
  <c r="O9"/>
  <c r="Q9"/>
  <c r="V9"/>
  <c r="V8" s="1"/>
  <c r="G13"/>
  <c r="I13"/>
  <c r="K13"/>
  <c r="M13"/>
  <c r="O13"/>
  <c r="Q13"/>
  <c r="V13"/>
  <c r="G15"/>
  <c r="O15"/>
  <c r="G16"/>
  <c r="M16" s="1"/>
  <c r="M15" s="1"/>
  <c r="I16"/>
  <c r="I15" s="1"/>
  <c r="K16"/>
  <c r="K15" s="1"/>
  <c r="O16"/>
  <c r="Q16"/>
  <c r="Q15" s="1"/>
  <c r="V16"/>
  <c r="V15" s="1"/>
  <c r="G18"/>
  <c r="I18"/>
  <c r="K18"/>
  <c r="M18"/>
  <c r="O18"/>
  <c r="Q18"/>
  <c r="V18"/>
  <c r="G22"/>
  <c r="M22" s="1"/>
  <c r="I22"/>
  <c r="I21" s="1"/>
  <c r="K22"/>
  <c r="O22"/>
  <c r="O21" s="1"/>
  <c r="Q22"/>
  <c r="Q21" s="1"/>
  <c r="V22"/>
  <c r="G27"/>
  <c r="M27" s="1"/>
  <c r="I27"/>
  <c r="K27"/>
  <c r="O27"/>
  <c r="Q27"/>
  <c r="V27"/>
  <c r="G30"/>
  <c r="I30"/>
  <c r="K30"/>
  <c r="K21" s="1"/>
  <c r="M30"/>
  <c r="O30"/>
  <c r="Q30"/>
  <c r="V30"/>
  <c r="V21" s="1"/>
  <c r="G33"/>
  <c r="I33"/>
  <c r="K33"/>
  <c r="M33"/>
  <c r="O33"/>
  <c r="Q33"/>
  <c r="V33"/>
  <c r="G37"/>
  <c r="M37" s="1"/>
  <c r="I37"/>
  <c r="K37"/>
  <c r="O37"/>
  <c r="Q37"/>
  <c r="V37"/>
  <c r="I41"/>
  <c r="Q41"/>
  <c r="G42"/>
  <c r="I42"/>
  <c r="K42"/>
  <c r="K41" s="1"/>
  <c r="M42"/>
  <c r="O42"/>
  <c r="Q42"/>
  <c r="V42"/>
  <c r="V41" s="1"/>
  <c r="G45"/>
  <c r="I45"/>
  <c r="K45"/>
  <c r="M45"/>
  <c r="O45"/>
  <c r="Q45"/>
  <c r="V45"/>
  <c r="G50"/>
  <c r="G41" s="1"/>
  <c r="I50"/>
  <c r="K50"/>
  <c r="O50"/>
  <c r="O41" s="1"/>
  <c r="Q50"/>
  <c r="V50"/>
  <c r="G54"/>
  <c r="I54"/>
  <c r="O54"/>
  <c r="Q54"/>
  <c r="G55"/>
  <c r="I55"/>
  <c r="K55"/>
  <c r="K54" s="1"/>
  <c r="M55"/>
  <c r="M54" s="1"/>
  <c r="O55"/>
  <c r="Q55"/>
  <c r="V55"/>
  <c r="V54" s="1"/>
  <c r="G59"/>
  <c r="M59" s="1"/>
  <c r="M58" s="1"/>
  <c r="I59"/>
  <c r="I58" s="1"/>
  <c r="K59"/>
  <c r="O59"/>
  <c r="O58" s="1"/>
  <c r="Q59"/>
  <c r="Q58" s="1"/>
  <c r="V59"/>
  <c r="G61"/>
  <c r="M61" s="1"/>
  <c r="I61"/>
  <c r="K61"/>
  <c r="O61"/>
  <c r="Q61"/>
  <c r="V61"/>
  <c r="G63"/>
  <c r="I63"/>
  <c r="K63"/>
  <c r="K58" s="1"/>
  <c r="M63"/>
  <c r="O63"/>
  <c r="Q63"/>
  <c r="V63"/>
  <c r="V58" s="1"/>
  <c r="G66"/>
  <c r="I66"/>
  <c r="K66"/>
  <c r="M66"/>
  <c r="O66"/>
  <c r="Q66"/>
  <c r="V66"/>
  <c r="G68"/>
  <c r="M68" s="1"/>
  <c r="I68"/>
  <c r="K68"/>
  <c r="O68"/>
  <c r="Q68"/>
  <c r="V68"/>
  <c r="G71"/>
  <c r="I71"/>
  <c r="K71"/>
  <c r="K70" s="1"/>
  <c r="M71"/>
  <c r="O71"/>
  <c r="Q71"/>
  <c r="V71"/>
  <c r="V70" s="1"/>
  <c r="G74"/>
  <c r="I74"/>
  <c r="K74"/>
  <c r="M74"/>
  <c r="O74"/>
  <c r="Q74"/>
  <c r="V74"/>
  <c r="G77"/>
  <c r="G70" s="1"/>
  <c r="I77"/>
  <c r="K77"/>
  <c r="O77"/>
  <c r="O70" s="1"/>
  <c r="Q77"/>
  <c r="V77"/>
  <c r="G79"/>
  <c r="M79" s="1"/>
  <c r="I79"/>
  <c r="I70" s="1"/>
  <c r="K79"/>
  <c r="O79"/>
  <c r="Q79"/>
  <c r="Q70" s="1"/>
  <c r="V79"/>
  <c r="G82"/>
  <c r="I82"/>
  <c r="K82"/>
  <c r="M82"/>
  <c r="O82"/>
  <c r="Q82"/>
  <c r="V82"/>
  <c r="G86"/>
  <c r="I86"/>
  <c r="K86"/>
  <c r="M86"/>
  <c r="O86"/>
  <c r="Q86"/>
  <c r="V86"/>
  <c r="G88"/>
  <c r="M88" s="1"/>
  <c r="I88"/>
  <c r="K88"/>
  <c r="O88"/>
  <c r="Q88"/>
  <c r="V88"/>
  <c r="G91"/>
  <c r="M91" s="1"/>
  <c r="I91"/>
  <c r="K91"/>
  <c r="O91"/>
  <c r="Q91"/>
  <c r="V91"/>
  <c r="G94"/>
  <c r="I94"/>
  <c r="K94"/>
  <c r="M94"/>
  <c r="O94"/>
  <c r="Q94"/>
  <c r="V94"/>
  <c r="G97"/>
  <c r="I97"/>
  <c r="K97"/>
  <c r="M97"/>
  <c r="O97"/>
  <c r="Q97"/>
  <c r="V97"/>
  <c r="G99"/>
  <c r="M99" s="1"/>
  <c r="I99"/>
  <c r="K99"/>
  <c r="O99"/>
  <c r="Q99"/>
  <c r="V99"/>
  <c r="G101"/>
  <c r="M101" s="1"/>
  <c r="I101"/>
  <c r="K101"/>
  <c r="O101"/>
  <c r="Q101"/>
  <c r="V101"/>
  <c r="G103"/>
  <c r="M103" s="1"/>
  <c r="I103"/>
  <c r="K103"/>
  <c r="O103"/>
  <c r="Q103"/>
  <c r="V103"/>
  <c r="G105"/>
  <c r="I105"/>
  <c r="K105"/>
  <c r="M105"/>
  <c r="O105"/>
  <c r="Q105"/>
  <c r="V105"/>
  <c r="G108"/>
  <c r="M108" s="1"/>
  <c r="I108"/>
  <c r="K108"/>
  <c r="O108"/>
  <c r="Q108"/>
  <c r="V108"/>
  <c r="G110"/>
  <c r="M110" s="1"/>
  <c r="I110"/>
  <c r="K110"/>
  <c r="O110"/>
  <c r="Q110"/>
  <c r="V110"/>
  <c r="G114"/>
  <c r="M114" s="1"/>
  <c r="I114"/>
  <c r="K114"/>
  <c r="O114"/>
  <c r="Q114"/>
  <c r="V114"/>
  <c r="G116"/>
  <c r="I116"/>
  <c r="K116"/>
  <c r="M116"/>
  <c r="O116"/>
  <c r="Q116"/>
  <c r="V116"/>
  <c r="G119"/>
  <c r="K119"/>
  <c r="O119"/>
  <c r="V119"/>
  <c r="G120"/>
  <c r="M120" s="1"/>
  <c r="M119" s="1"/>
  <c r="I120"/>
  <c r="I119" s="1"/>
  <c r="K120"/>
  <c r="O120"/>
  <c r="Q120"/>
  <c r="Q119" s="1"/>
  <c r="V120"/>
  <c r="G123"/>
  <c r="I123"/>
  <c r="K123"/>
  <c r="M123"/>
  <c r="O123"/>
  <c r="Q123"/>
  <c r="V123"/>
  <c r="G125"/>
  <c r="M125" s="1"/>
  <c r="I125"/>
  <c r="K125"/>
  <c r="O125"/>
  <c r="O122" s="1"/>
  <c r="Q125"/>
  <c r="V125"/>
  <c r="G129"/>
  <c r="M129" s="1"/>
  <c r="I129"/>
  <c r="I122" s="1"/>
  <c r="K129"/>
  <c r="O129"/>
  <c r="Q129"/>
  <c r="Q122" s="1"/>
  <c r="V129"/>
  <c r="G130"/>
  <c r="M130" s="1"/>
  <c r="I130"/>
  <c r="K130"/>
  <c r="K122" s="1"/>
  <c r="O130"/>
  <c r="Q130"/>
  <c r="V130"/>
  <c r="V122" s="1"/>
  <c r="G131"/>
  <c r="I131"/>
  <c r="K131"/>
  <c r="M131"/>
  <c r="O131"/>
  <c r="Q131"/>
  <c r="V131"/>
  <c r="G132"/>
  <c r="M132" s="1"/>
  <c r="I132"/>
  <c r="K132"/>
  <c r="O132"/>
  <c r="Q132"/>
  <c r="V132"/>
  <c r="G134"/>
  <c r="I134"/>
  <c r="O134"/>
  <c r="Q134"/>
  <c r="G135"/>
  <c r="M135" s="1"/>
  <c r="M134" s="1"/>
  <c r="I135"/>
  <c r="K135"/>
  <c r="K134" s="1"/>
  <c r="O135"/>
  <c r="Q135"/>
  <c r="V135"/>
  <c r="V134" s="1"/>
  <c r="G138"/>
  <c r="M138" s="1"/>
  <c r="I138"/>
  <c r="K138"/>
  <c r="O138"/>
  <c r="O137" s="1"/>
  <c r="Q138"/>
  <c r="V138"/>
  <c r="G139"/>
  <c r="M139" s="1"/>
  <c r="I139"/>
  <c r="I137" s="1"/>
  <c r="K139"/>
  <c r="O139"/>
  <c r="Q139"/>
  <c r="Q137" s="1"/>
  <c r="V139"/>
  <c r="G140"/>
  <c r="M140" s="1"/>
  <c r="I140"/>
  <c r="K140"/>
  <c r="K137" s="1"/>
  <c r="O140"/>
  <c r="Q140"/>
  <c r="V140"/>
  <c r="V137" s="1"/>
  <c r="G141"/>
  <c r="I141"/>
  <c r="K141"/>
  <c r="M141"/>
  <c r="O141"/>
  <c r="Q141"/>
  <c r="V141"/>
  <c r="G142"/>
  <c r="M142" s="1"/>
  <c r="I142"/>
  <c r="K142"/>
  <c r="O142"/>
  <c r="Q142"/>
  <c r="V142"/>
  <c r="G143"/>
  <c r="M143" s="1"/>
  <c r="I143"/>
  <c r="K143"/>
  <c r="O143"/>
  <c r="Q143"/>
  <c r="V143"/>
  <c r="G144"/>
  <c r="M144" s="1"/>
  <c r="I144"/>
  <c r="K144"/>
  <c r="O144"/>
  <c r="Q144"/>
  <c r="V144"/>
  <c r="G145"/>
  <c r="I145"/>
  <c r="K145"/>
  <c r="M145"/>
  <c r="O145"/>
  <c r="Q145"/>
  <c r="V145"/>
  <c r="G146"/>
  <c r="M146" s="1"/>
  <c r="I146"/>
  <c r="K146"/>
  <c r="O146"/>
  <c r="Q146"/>
  <c r="V146"/>
  <c r="G147"/>
  <c r="M147" s="1"/>
  <c r="I147"/>
  <c r="K147"/>
  <c r="O147"/>
  <c r="Q147"/>
  <c r="V147"/>
  <c r="G148"/>
  <c r="M148" s="1"/>
  <c r="I148"/>
  <c r="K148"/>
  <c r="O148"/>
  <c r="Q148"/>
  <c r="V148"/>
  <c r="G149"/>
  <c r="I149"/>
  <c r="K149"/>
  <c r="M149"/>
  <c r="O149"/>
  <c r="Q149"/>
  <c r="V149"/>
  <c r="G150"/>
  <c r="M150" s="1"/>
  <c r="I150"/>
  <c r="K150"/>
  <c r="O150"/>
  <c r="Q150"/>
  <c r="V150"/>
  <c r="G151"/>
  <c r="M151" s="1"/>
  <c r="I151"/>
  <c r="K151"/>
  <c r="O151"/>
  <c r="Q151"/>
  <c r="V151"/>
  <c r="G152"/>
  <c r="M152" s="1"/>
  <c r="I152"/>
  <c r="K152"/>
  <c r="O152"/>
  <c r="Q152"/>
  <c r="V152"/>
  <c r="G153"/>
  <c r="I153"/>
  <c r="K153"/>
  <c r="M153"/>
  <c r="O153"/>
  <c r="Q153"/>
  <c r="V153"/>
  <c r="G156"/>
  <c r="M156" s="1"/>
  <c r="I156"/>
  <c r="I155" s="1"/>
  <c r="K156"/>
  <c r="O156"/>
  <c r="Q156"/>
  <c r="Q155" s="1"/>
  <c r="V156"/>
  <c r="G157"/>
  <c r="M157" s="1"/>
  <c r="I157"/>
  <c r="K157"/>
  <c r="K155" s="1"/>
  <c r="O157"/>
  <c r="Q157"/>
  <c r="V157"/>
  <c r="V155" s="1"/>
  <c r="G158"/>
  <c r="I158"/>
  <c r="K158"/>
  <c r="M158"/>
  <c r="O158"/>
  <c r="Q158"/>
  <c r="V158"/>
  <c r="G159"/>
  <c r="M159" s="1"/>
  <c r="I159"/>
  <c r="K159"/>
  <c r="O159"/>
  <c r="O155" s="1"/>
  <c r="Q159"/>
  <c r="V159"/>
  <c r="G160"/>
  <c r="M160" s="1"/>
  <c r="I160"/>
  <c r="K160"/>
  <c r="O160"/>
  <c r="Q160"/>
  <c r="V160"/>
  <c r="G161"/>
  <c r="M161" s="1"/>
  <c r="I161"/>
  <c r="K161"/>
  <c r="O161"/>
  <c r="Q161"/>
  <c r="V161"/>
  <c r="G162"/>
  <c r="I162"/>
  <c r="K162"/>
  <c r="M162"/>
  <c r="O162"/>
  <c r="Q162"/>
  <c r="V162"/>
  <c r="G163"/>
  <c r="M163" s="1"/>
  <c r="I163"/>
  <c r="K163"/>
  <c r="O163"/>
  <c r="Q163"/>
  <c r="V163"/>
  <c r="G164"/>
  <c r="M164" s="1"/>
  <c r="I164"/>
  <c r="K164"/>
  <c r="O164"/>
  <c r="Q164"/>
  <c r="V164"/>
  <c r="G165"/>
  <c r="M165" s="1"/>
  <c r="I165"/>
  <c r="K165"/>
  <c r="O165"/>
  <c r="Q165"/>
  <c r="V165"/>
  <c r="G168"/>
  <c r="M168" s="1"/>
  <c r="I168"/>
  <c r="K168"/>
  <c r="O168"/>
  <c r="O167" s="1"/>
  <c r="Q168"/>
  <c r="V168"/>
  <c r="G169"/>
  <c r="M169" s="1"/>
  <c r="I169"/>
  <c r="I167" s="1"/>
  <c r="K169"/>
  <c r="O169"/>
  <c r="Q169"/>
  <c r="Q167" s="1"/>
  <c r="V169"/>
  <c r="G170"/>
  <c r="M170" s="1"/>
  <c r="I170"/>
  <c r="K170"/>
  <c r="K167" s="1"/>
  <c r="O170"/>
  <c r="Q170"/>
  <c r="V170"/>
  <c r="V167" s="1"/>
  <c r="G171"/>
  <c r="I171"/>
  <c r="K171"/>
  <c r="M171"/>
  <c r="O171"/>
  <c r="Q171"/>
  <c r="V171"/>
  <c r="G172"/>
  <c r="M172" s="1"/>
  <c r="I172"/>
  <c r="K172"/>
  <c r="O172"/>
  <c r="Q172"/>
  <c r="V172"/>
  <c r="G173"/>
  <c r="M173" s="1"/>
  <c r="I173"/>
  <c r="K173"/>
  <c r="O173"/>
  <c r="Q173"/>
  <c r="V173"/>
  <c r="G174"/>
  <c r="M174" s="1"/>
  <c r="I174"/>
  <c r="K174"/>
  <c r="O174"/>
  <c r="Q174"/>
  <c r="V174"/>
  <c r="G175"/>
  <c r="I175"/>
  <c r="K175"/>
  <c r="M175"/>
  <c r="O175"/>
  <c r="Q175"/>
  <c r="V175"/>
  <c r="G176"/>
  <c r="M176" s="1"/>
  <c r="I176"/>
  <c r="K176"/>
  <c r="O176"/>
  <c r="Q176"/>
  <c r="V176"/>
  <c r="G179"/>
  <c r="M179" s="1"/>
  <c r="I179"/>
  <c r="K179"/>
  <c r="K178" s="1"/>
  <c r="O179"/>
  <c r="Q179"/>
  <c r="V179"/>
  <c r="V178" s="1"/>
  <c r="G180"/>
  <c r="I180"/>
  <c r="K180"/>
  <c r="M180"/>
  <c r="O180"/>
  <c r="Q180"/>
  <c r="V180"/>
  <c r="G181"/>
  <c r="G178" s="1"/>
  <c r="I181"/>
  <c r="K181"/>
  <c r="O181"/>
  <c r="O178" s="1"/>
  <c r="Q181"/>
  <c r="V181"/>
  <c r="G182"/>
  <c r="M182" s="1"/>
  <c r="I182"/>
  <c r="I178" s="1"/>
  <c r="K182"/>
  <c r="O182"/>
  <c r="Q182"/>
  <c r="Q178" s="1"/>
  <c r="V182"/>
  <c r="G183"/>
  <c r="M183" s="1"/>
  <c r="I183"/>
  <c r="K183"/>
  <c r="O183"/>
  <c r="Q183"/>
  <c r="V183"/>
  <c r="G184"/>
  <c r="I184"/>
  <c r="K184"/>
  <c r="M184"/>
  <c r="O184"/>
  <c r="Q184"/>
  <c r="V184"/>
  <c r="G185"/>
  <c r="M185" s="1"/>
  <c r="I185"/>
  <c r="K185"/>
  <c r="O185"/>
  <c r="Q185"/>
  <c r="V185"/>
  <c r="G186"/>
  <c r="M186" s="1"/>
  <c r="I186"/>
  <c r="K186"/>
  <c r="O186"/>
  <c r="Q186"/>
  <c r="V186"/>
  <c r="G187"/>
  <c r="M187" s="1"/>
  <c r="I187"/>
  <c r="K187"/>
  <c r="O187"/>
  <c r="Q187"/>
  <c r="V187"/>
  <c r="G188"/>
  <c r="I188"/>
  <c r="K188"/>
  <c r="M188"/>
  <c r="O188"/>
  <c r="Q188"/>
  <c r="V188"/>
  <c r="G189"/>
  <c r="M189" s="1"/>
  <c r="I189"/>
  <c r="K189"/>
  <c r="O189"/>
  <c r="Q189"/>
  <c r="V189"/>
  <c r="G190"/>
  <c r="M190" s="1"/>
  <c r="I190"/>
  <c r="K190"/>
  <c r="O190"/>
  <c r="Q190"/>
  <c r="V190"/>
  <c r="G191"/>
  <c r="M191" s="1"/>
  <c r="I191"/>
  <c r="K191"/>
  <c r="O191"/>
  <c r="Q191"/>
  <c r="V191"/>
  <c r="G192"/>
  <c r="I192"/>
  <c r="K192"/>
  <c r="M192"/>
  <c r="O192"/>
  <c r="Q192"/>
  <c r="V192"/>
  <c r="G193"/>
  <c r="M193" s="1"/>
  <c r="I193"/>
  <c r="K193"/>
  <c r="O193"/>
  <c r="Q193"/>
  <c r="V193"/>
  <c r="G194"/>
  <c r="M194" s="1"/>
  <c r="I194"/>
  <c r="K194"/>
  <c r="O194"/>
  <c r="Q194"/>
  <c r="V194"/>
  <c r="G195"/>
  <c r="M195" s="1"/>
  <c r="I195"/>
  <c r="K195"/>
  <c r="O195"/>
  <c r="Q195"/>
  <c r="V195"/>
  <c r="G196"/>
  <c r="I196"/>
  <c r="K196"/>
  <c r="M196"/>
  <c r="O196"/>
  <c r="Q196"/>
  <c r="V196"/>
  <c r="G197"/>
  <c r="M197" s="1"/>
  <c r="I197"/>
  <c r="K197"/>
  <c r="O197"/>
  <c r="Q197"/>
  <c r="V197"/>
  <c r="G198"/>
  <c r="M198" s="1"/>
  <c r="I198"/>
  <c r="K198"/>
  <c r="O198"/>
  <c r="Q198"/>
  <c r="V198"/>
  <c r="G199"/>
  <c r="M199" s="1"/>
  <c r="I199"/>
  <c r="K199"/>
  <c r="O199"/>
  <c r="Q199"/>
  <c r="V199"/>
  <c r="G200"/>
  <c r="I200"/>
  <c r="K200"/>
  <c r="M200"/>
  <c r="O200"/>
  <c r="Q200"/>
  <c r="V200"/>
  <c r="G201"/>
  <c r="M201" s="1"/>
  <c r="I201"/>
  <c r="K201"/>
  <c r="O201"/>
  <c r="Q201"/>
  <c r="V201"/>
  <c r="G202"/>
  <c r="M202" s="1"/>
  <c r="I202"/>
  <c r="K202"/>
  <c r="O202"/>
  <c r="Q202"/>
  <c r="V202"/>
  <c r="G203"/>
  <c r="M203" s="1"/>
  <c r="I203"/>
  <c r="K203"/>
  <c r="O203"/>
  <c r="Q203"/>
  <c r="V203"/>
  <c r="G204"/>
  <c r="I204"/>
  <c r="K204"/>
  <c r="M204"/>
  <c r="O204"/>
  <c r="Q204"/>
  <c r="V204"/>
  <c r="G205"/>
  <c r="M205" s="1"/>
  <c r="I205"/>
  <c r="K205"/>
  <c r="O205"/>
  <c r="Q205"/>
  <c r="V205"/>
  <c r="G206"/>
  <c r="M206" s="1"/>
  <c r="I206"/>
  <c r="K206"/>
  <c r="O206"/>
  <c r="Q206"/>
  <c r="V206"/>
  <c r="G207"/>
  <c r="M207" s="1"/>
  <c r="I207"/>
  <c r="K207"/>
  <c r="O207"/>
  <c r="Q207"/>
  <c r="V207"/>
  <c r="G208"/>
  <c r="I208"/>
  <c r="K208"/>
  <c r="M208"/>
  <c r="O208"/>
  <c r="Q208"/>
  <c r="V208"/>
  <c r="G209"/>
  <c r="M209" s="1"/>
  <c r="I209"/>
  <c r="K209"/>
  <c r="O209"/>
  <c r="Q209"/>
  <c r="V209"/>
  <c r="G211"/>
  <c r="I211"/>
  <c r="O211"/>
  <c r="Q211"/>
  <c r="G212"/>
  <c r="M212" s="1"/>
  <c r="M211" s="1"/>
  <c r="I212"/>
  <c r="K212"/>
  <c r="K211" s="1"/>
  <c r="O212"/>
  <c r="Q212"/>
  <c r="V212"/>
  <c r="V211" s="1"/>
  <c r="G214"/>
  <c r="I214"/>
  <c r="K214"/>
  <c r="M214"/>
  <c r="O214"/>
  <c r="Q214"/>
  <c r="V214"/>
  <c r="G216"/>
  <c r="G217"/>
  <c r="M217" s="1"/>
  <c r="I217"/>
  <c r="I216" s="1"/>
  <c r="K217"/>
  <c r="O217"/>
  <c r="Q217"/>
  <c r="Q216" s="1"/>
  <c r="V217"/>
  <c r="G219"/>
  <c r="M219" s="1"/>
  <c r="I219"/>
  <c r="K219"/>
  <c r="K216" s="1"/>
  <c r="O219"/>
  <c r="Q219"/>
  <c r="V219"/>
  <c r="V216" s="1"/>
  <c r="G221"/>
  <c r="I221"/>
  <c r="K221"/>
  <c r="M221"/>
  <c r="O221"/>
  <c r="Q221"/>
  <c r="V221"/>
  <c r="G223"/>
  <c r="M223" s="1"/>
  <c r="I223"/>
  <c r="K223"/>
  <c r="O223"/>
  <c r="O216" s="1"/>
  <c r="Q223"/>
  <c r="V223"/>
  <c r="G225"/>
  <c r="M225" s="1"/>
  <c r="I225"/>
  <c r="K225"/>
  <c r="O225"/>
  <c r="Q225"/>
  <c r="V225"/>
  <c r="G227"/>
  <c r="M227" s="1"/>
  <c r="I227"/>
  <c r="K227"/>
  <c r="O227"/>
  <c r="Q227"/>
  <c r="V227"/>
  <c r="G229"/>
  <c r="I229"/>
  <c r="K229"/>
  <c r="M229"/>
  <c r="O229"/>
  <c r="Q229"/>
  <c r="V229"/>
  <c r="G232"/>
  <c r="M232" s="1"/>
  <c r="I232"/>
  <c r="K232"/>
  <c r="O232"/>
  <c r="Q232"/>
  <c r="V232"/>
  <c r="G234"/>
  <c r="M234" s="1"/>
  <c r="I234"/>
  <c r="K234"/>
  <c r="O234"/>
  <c r="Q234"/>
  <c r="V234"/>
  <c r="G237"/>
  <c r="I237"/>
  <c r="K237"/>
  <c r="M237"/>
  <c r="O237"/>
  <c r="Q237"/>
  <c r="V237"/>
  <c r="G239"/>
  <c r="M239" s="1"/>
  <c r="I239"/>
  <c r="K239"/>
  <c r="O239"/>
  <c r="O236" s="1"/>
  <c r="Q239"/>
  <c r="V239"/>
  <c r="G241"/>
  <c r="M241" s="1"/>
  <c r="I241"/>
  <c r="I236" s="1"/>
  <c r="K241"/>
  <c r="O241"/>
  <c r="Q241"/>
  <c r="Q236" s="1"/>
  <c r="V241"/>
  <c r="G243"/>
  <c r="M243" s="1"/>
  <c r="I243"/>
  <c r="K243"/>
  <c r="K236" s="1"/>
  <c r="O243"/>
  <c r="Q243"/>
  <c r="V243"/>
  <c r="V236" s="1"/>
  <c r="G245"/>
  <c r="I245"/>
  <c r="K245"/>
  <c r="M245"/>
  <c r="O245"/>
  <c r="Q245"/>
  <c r="V245"/>
  <c r="G247"/>
  <c r="M247" s="1"/>
  <c r="I247"/>
  <c r="K247"/>
  <c r="O247"/>
  <c r="Q247"/>
  <c r="V247"/>
  <c r="G249"/>
  <c r="M249" s="1"/>
  <c r="I249"/>
  <c r="K249"/>
  <c r="O249"/>
  <c r="Q249"/>
  <c r="V249"/>
  <c r="G252"/>
  <c r="I252"/>
  <c r="K252"/>
  <c r="M252"/>
  <c r="O252"/>
  <c r="Q252"/>
  <c r="V252"/>
  <c r="G255"/>
  <c r="M255" s="1"/>
  <c r="I255"/>
  <c r="K255"/>
  <c r="O255"/>
  <c r="O251" s="1"/>
  <c r="Q255"/>
  <c r="V255"/>
  <c r="G258"/>
  <c r="M258" s="1"/>
  <c r="I258"/>
  <c r="I251" s="1"/>
  <c r="K258"/>
  <c r="O258"/>
  <c r="Q258"/>
  <c r="Q251" s="1"/>
  <c r="V258"/>
  <c r="G260"/>
  <c r="M260" s="1"/>
  <c r="I260"/>
  <c r="K260"/>
  <c r="K251" s="1"/>
  <c r="O260"/>
  <c r="Q260"/>
  <c r="V260"/>
  <c r="V251" s="1"/>
  <c r="G262"/>
  <c r="I262"/>
  <c r="K262"/>
  <c r="M262"/>
  <c r="O262"/>
  <c r="Q262"/>
  <c r="V262"/>
  <c r="G265"/>
  <c r="M265" s="1"/>
  <c r="I265"/>
  <c r="K265"/>
  <c r="O265"/>
  <c r="Q265"/>
  <c r="V265"/>
  <c r="G267"/>
  <c r="M267" s="1"/>
  <c r="I267"/>
  <c r="K267"/>
  <c r="O267"/>
  <c r="Q267"/>
  <c r="V267"/>
  <c r="G269"/>
  <c r="M269" s="1"/>
  <c r="I269"/>
  <c r="K269"/>
  <c r="O269"/>
  <c r="Q269"/>
  <c r="V269"/>
  <c r="G271"/>
  <c r="I271"/>
  <c r="K271"/>
  <c r="M271"/>
  <c r="O271"/>
  <c r="Q271"/>
  <c r="V271"/>
  <c r="G273"/>
  <c r="M273" s="1"/>
  <c r="I273"/>
  <c r="K273"/>
  <c r="O273"/>
  <c r="Q273"/>
  <c r="V273"/>
  <c r="G276"/>
  <c r="M276" s="1"/>
  <c r="I276"/>
  <c r="K276"/>
  <c r="K275" s="1"/>
  <c r="O276"/>
  <c r="Q276"/>
  <c r="V276"/>
  <c r="V275" s="1"/>
  <c r="G279"/>
  <c r="I279"/>
  <c r="K279"/>
  <c r="M279"/>
  <c r="O279"/>
  <c r="Q279"/>
  <c r="V279"/>
  <c r="G282"/>
  <c r="G275" s="1"/>
  <c r="I282"/>
  <c r="K282"/>
  <c r="O282"/>
  <c r="O275" s="1"/>
  <c r="Q282"/>
  <c r="V282"/>
  <c r="G284"/>
  <c r="M284" s="1"/>
  <c r="I284"/>
  <c r="I275" s="1"/>
  <c r="K284"/>
  <c r="O284"/>
  <c r="Q284"/>
  <c r="Q275" s="1"/>
  <c r="V284"/>
  <c r="G286"/>
  <c r="M286" s="1"/>
  <c r="I286"/>
  <c r="K286"/>
  <c r="O286"/>
  <c r="Q286"/>
  <c r="V286"/>
  <c r="G288"/>
  <c r="I288"/>
  <c r="K288"/>
  <c r="M288"/>
  <c r="O288"/>
  <c r="Q288"/>
  <c r="V288"/>
  <c r="G290"/>
  <c r="M290" s="1"/>
  <c r="I290"/>
  <c r="K290"/>
  <c r="O290"/>
  <c r="Q290"/>
  <c r="V290"/>
  <c r="G292"/>
  <c r="M292" s="1"/>
  <c r="I292"/>
  <c r="K292"/>
  <c r="O292"/>
  <c r="Q292"/>
  <c r="V292"/>
  <c r="G294"/>
  <c r="M294" s="1"/>
  <c r="I294"/>
  <c r="K294"/>
  <c r="O294"/>
  <c r="Q294"/>
  <c r="V294"/>
  <c r="G297"/>
  <c r="M297" s="1"/>
  <c r="I297"/>
  <c r="K297"/>
  <c r="O297"/>
  <c r="O296" s="1"/>
  <c r="Q297"/>
  <c r="V297"/>
  <c r="G300"/>
  <c r="M300" s="1"/>
  <c r="I300"/>
  <c r="I296" s="1"/>
  <c r="K300"/>
  <c r="O300"/>
  <c r="Q300"/>
  <c r="Q296" s="1"/>
  <c r="V300"/>
  <c r="G302"/>
  <c r="M302" s="1"/>
  <c r="I302"/>
  <c r="K302"/>
  <c r="K296" s="1"/>
  <c r="O302"/>
  <c r="Q302"/>
  <c r="V302"/>
  <c r="V296" s="1"/>
  <c r="G304"/>
  <c r="I304"/>
  <c r="K304"/>
  <c r="M304"/>
  <c r="O304"/>
  <c r="Q304"/>
  <c r="V304"/>
  <c r="G308"/>
  <c r="M308" s="1"/>
  <c r="I308"/>
  <c r="K308"/>
  <c r="O308"/>
  <c r="Q308"/>
  <c r="V308"/>
  <c r="G309"/>
  <c r="I309"/>
  <c r="O309"/>
  <c r="Q309"/>
  <c r="G310"/>
  <c r="M310" s="1"/>
  <c r="M309" s="1"/>
  <c r="I310"/>
  <c r="K310"/>
  <c r="K309" s="1"/>
  <c r="O310"/>
  <c r="Q310"/>
  <c r="V310"/>
  <c r="V309" s="1"/>
  <c r="G312"/>
  <c r="M312" s="1"/>
  <c r="M311" s="1"/>
  <c r="I312"/>
  <c r="K312"/>
  <c r="O312"/>
  <c r="O311" s="1"/>
  <c r="Q312"/>
  <c r="V312"/>
  <c r="G318"/>
  <c r="M318" s="1"/>
  <c r="I318"/>
  <c r="I311" s="1"/>
  <c r="K318"/>
  <c r="O318"/>
  <c r="Q318"/>
  <c r="Q311" s="1"/>
  <c r="V318"/>
  <c r="G325"/>
  <c r="M325" s="1"/>
  <c r="I325"/>
  <c r="K325"/>
  <c r="K311" s="1"/>
  <c r="O325"/>
  <c r="Q325"/>
  <c r="V325"/>
  <c r="V311" s="1"/>
  <c r="G333"/>
  <c r="M333" s="1"/>
  <c r="I333"/>
  <c r="K333"/>
  <c r="O333"/>
  <c r="O332" s="1"/>
  <c r="Q333"/>
  <c r="V333"/>
  <c r="G334"/>
  <c r="M334" s="1"/>
  <c r="I334"/>
  <c r="I332" s="1"/>
  <c r="K334"/>
  <c r="O334"/>
  <c r="Q334"/>
  <c r="Q332" s="1"/>
  <c r="V334"/>
  <c r="G335"/>
  <c r="M335" s="1"/>
  <c r="I335"/>
  <c r="K335"/>
  <c r="K332" s="1"/>
  <c r="O335"/>
  <c r="Q335"/>
  <c r="V335"/>
  <c r="V332" s="1"/>
  <c r="G336"/>
  <c r="I336"/>
  <c r="K336"/>
  <c r="M336"/>
  <c r="O336"/>
  <c r="Q336"/>
  <c r="V336"/>
  <c r="G337"/>
  <c r="M337" s="1"/>
  <c r="I337"/>
  <c r="K337"/>
  <c r="O337"/>
  <c r="Q337"/>
  <c r="V337"/>
  <c r="G338"/>
  <c r="M338" s="1"/>
  <c r="I338"/>
  <c r="K338"/>
  <c r="O338"/>
  <c r="Q338"/>
  <c r="V338"/>
  <c r="G339"/>
  <c r="M339" s="1"/>
  <c r="I339"/>
  <c r="K339"/>
  <c r="O339"/>
  <c r="Q339"/>
  <c r="V339"/>
  <c r="G340"/>
  <c r="I340"/>
  <c r="K340"/>
  <c r="M340"/>
  <c r="O340"/>
  <c r="Q340"/>
  <c r="V340"/>
  <c r="G341"/>
  <c r="M341" s="1"/>
  <c r="I341"/>
  <c r="K341"/>
  <c r="O341"/>
  <c r="Q341"/>
  <c r="V341"/>
  <c r="G342"/>
  <c r="M342" s="1"/>
  <c r="I342"/>
  <c r="K342"/>
  <c r="O342"/>
  <c r="Q342"/>
  <c r="V342"/>
  <c r="G343"/>
  <c r="M343" s="1"/>
  <c r="I343"/>
  <c r="K343"/>
  <c r="O343"/>
  <c r="Q343"/>
  <c r="V343"/>
  <c r="G344"/>
  <c r="I344"/>
  <c r="K344"/>
  <c r="M344"/>
  <c r="O344"/>
  <c r="Q344"/>
  <c r="V344"/>
  <c r="G345"/>
  <c r="M345" s="1"/>
  <c r="I345"/>
  <c r="K345"/>
  <c r="O345"/>
  <c r="Q345"/>
  <c r="V345"/>
  <c r="G346"/>
  <c r="M346" s="1"/>
  <c r="I346"/>
  <c r="K346"/>
  <c r="O346"/>
  <c r="Q346"/>
  <c r="V346"/>
  <c r="G347"/>
  <c r="M347" s="1"/>
  <c r="I347"/>
  <c r="K347"/>
  <c r="O347"/>
  <c r="Q347"/>
  <c r="V347"/>
  <c r="G348"/>
  <c r="I348"/>
  <c r="K348"/>
  <c r="M348"/>
  <c r="O348"/>
  <c r="Q348"/>
  <c r="V348"/>
  <c r="G349"/>
  <c r="M349" s="1"/>
  <c r="I349"/>
  <c r="K349"/>
  <c r="O349"/>
  <c r="Q349"/>
  <c r="V349"/>
  <c r="G350"/>
  <c r="M350" s="1"/>
  <c r="I350"/>
  <c r="K350"/>
  <c r="O350"/>
  <c r="Q350"/>
  <c r="V350"/>
  <c r="G351"/>
  <c r="M351" s="1"/>
  <c r="I351"/>
  <c r="K351"/>
  <c r="O351"/>
  <c r="Q351"/>
  <c r="V351"/>
  <c r="G352"/>
  <c r="I352"/>
  <c r="K352"/>
  <c r="M352"/>
  <c r="O352"/>
  <c r="Q352"/>
  <c r="V352"/>
  <c r="G353"/>
  <c r="M353" s="1"/>
  <c r="I353"/>
  <c r="K353"/>
  <c r="O353"/>
  <c r="Q353"/>
  <c r="V353"/>
  <c r="G354"/>
  <c r="M354" s="1"/>
  <c r="I354"/>
  <c r="K354"/>
  <c r="O354"/>
  <c r="Q354"/>
  <c r="V354"/>
  <c r="G355"/>
  <c r="M355" s="1"/>
  <c r="I355"/>
  <c r="K355"/>
  <c r="O355"/>
  <c r="Q355"/>
  <c r="V355"/>
  <c r="G356"/>
  <c r="I356"/>
  <c r="K356"/>
  <c r="M356"/>
  <c r="O356"/>
  <c r="Q356"/>
  <c r="V356"/>
  <c r="G357"/>
  <c r="M357" s="1"/>
  <c r="I357"/>
  <c r="K357"/>
  <c r="O357"/>
  <c r="Q357"/>
  <c r="V357"/>
  <c r="G358"/>
  <c r="M358" s="1"/>
  <c r="I358"/>
  <c r="K358"/>
  <c r="O358"/>
  <c r="Q358"/>
  <c r="V358"/>
  <c r="G359"/>
  <c r="M359" s="1"/>
  <c r="I359"/>
  <c r="K359"/>
  <c r="O359"/>
  <c r="Q359"/>
  <c r="V359"/>
  <c r="G360"/>
  <c r="I360"/>
  <c r="K360"/>
  <c r="M360"/>
  <c r="O360"/>
  <c r="Q360"/>
  <c r="V360"/>
  <c r="G361"/>
  <c r="G362"/>
  <c r="M362" s="1"/>
  <c r="I362"/>
  <c r="I361" s="1"/>
  <c r="K362"/>
  <c r="O362"/>
  <c r="Q362"/>
  <c r="Q361" s="1"/>
  <c r="V362"/>
  <c r="G363"/>
  <c r="M363" s="1"/>
  <c r="I363"/>
  <c r="K363"/>
  <c r="K361" s="1"/>
  <c r="O363"/>
  <c r="Q363"/>
  <c r="V363"/>
  <c r="V361" s="1"/>
  <c r="G364"/>
  <c r="I364"/>
  <c r="K364"/>
  <c r="M364"/>
  <c r="O364"/>
  <c r="Q364"/>
  <c r="V364"/>
  <c r="G365"/>
  <c r="M365" s="1"/>
  <c r="I365"/>
  <c r="K365"/>
  <c r="O365"/>
  <c r="O361" s="1"/>
  <c r="Q365"/>
  <c r="V365"/>
  <c r="G366"/>
  <c r="M366" s="1"/>
  <c r="I366"/>
  <c r="K366"/>
  <c r="O366"/>
  <c r="Q366"/>
  <c r="V366"/>
  <c r="G367"/>
  <c r="M367" s="1"/>
  <c r="I367"/>
  <c r="K367"/>
  <c r="O367"/>
  <c r="Q367"/>
  <c r="V367"/>
  <c r="K368"/>
  <c r="V368"/>
  <c r="G369"/>
  <c r="M369" s="1"/>
  <c r="M368" s="1"/>
  <c r="I369"/>
  <c r="K369"/>
  <c r="O369"/>
  <c r="O368" s="1"/>
  <c r="Q369"/>
  <c r="V369"/>
  <c r="G372"/>
  <c r="M372" s="1"/>
  <c r="I372"/>
  <c r="I368" s="1"/>
  <c r="K372"/>
  <c r="O372"/>
  <c r="Q372"/>
  <c r="Q368" s="1"/>
  <c r="V372"/>
  <c r="K375"/>
  <c r="V375"/>
  <c r="G376"/>
  <c r="I376"/>
  <c r="K376"/>
  <c r="M376"/>
  <c r="O376"/>
  <c r="Q376"/>
  <c r="V376"/>
  <c r="G377"/>
  <c r="M377" s="1"/>
  <c r="I377"/>
  <c r="K377"/>
  <c r="O377"/>
  <c r="O375" s="1"/>
  <c r="Q377"/>
  <c r="V377"/>
  <c r="G378"/>
  <c r="M378" s="1"/>
  <c r="I378"/>
  <c r="I375" s="1"/>
  <c r="K378"/>
  <c r="O378"/>
  <c r="Q378"/>
  <c r="Q375" s="1"/>
  <c r="V378"/>
  <c r="AF381"/>
  <c r="G126" i="12"/>
  <c r="BA123"/>
  <c r="BA115"/>
  <c r="BA16"/>
  <c r="BA13"/>
  <c r="BA10"/>
  <c r="G9"/>
  <c r="M9" s="1"/>
  <c r="I9"/>
  <c r="I8" s="1"/>
  <c r="K9"/>
  <c r="K8" s="1"/>
  <c r="O9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M18" s="1"/>
  <c r="I18"/>
  <c r="K18"/>
  <c r="O18"/>
  <c r="O8" s="1"/>
  <c r="Q18"/>
  <c r="V18"/>
  <c r="G21"/>
  <c r="M21" s="1"/>
  <c r="I21"/>
  <c r="K21"/>
  <c r="O21"/>
  <c r="Q21"/>
  <c r="V21"/>
  <c r="G23"/>
  <c r="I23"/>
  <c r="K23"/>
  <c r="M23"/>
  <c r="O23"/>
  <c r="Q23"/>
  <c r="V23"/>
  <c r="G25"/>
  <c r="I25"/>
  <c r="K25"/>
  <c r="M25"/>
  <c r="O25"/>
  <c r="Q25"/>
  <c r="V25"/>
  <c r="G27"/>
  <c r="M27" s="1"/>
  <c r="I27"/>
  <c r="K27"/>
  <c r="O27"/>
  <c r="Q27"/>
  <c r="V27"/>
  <c r="G29"/>
  <c r="I29"/>
  <c r="O29"/>
  <c r="Q29"/>
  <c r="G30"/>
  <c r="I30"/>
  <c r="K30"/>
  <c r="K29" s="1"/>
  <c r="M30"/>
  <c r="M29" s="1"/>
  <c r="O30"/>
  <c r="Q30"/>
  <c r="V30"/>
  <c r="V29" s="1"/>
  <c r="G33"/>
  <c r="G32" s="1"/>
  <c r="I33"/>
  <c r="I32" s="1"/>
  <c r="K33"/>
  <c r="O33"/>
  <c r="O32" s="1"/>
  <c r="Q33"/>
  <c r="Q32" s="1"/>
  <c r="V33"/>
  <c r="G36"/>
  <c r="M36" s="1"/>
  <c r="I36"/>
  <c r="K36"/>
  <c r="K32" s="1"/>
  <c r="O36"/>
  <c r="Q36"/>
  <c r="V36"/>
  <c r="V32" s="1"/>
  <c r="I38"/>
  <c r="K38"/>
  <c r="Q38"/>
  <c r="V38"/>
  <c r="G39"/>
  <c r="G38" s="1"/>
  <c r="I39"/>
  <c r="K39"/>
  <c r="M39"/>
  <c r="M38" s="1"/>
  <c r="O39"/>
  <c r="O38" s="1"/>
  <c r="Q39"/>
  <c r="V39"/>
  <c r="G41"/>
  <c r="O41"/>
  <c r="G42"/>
  <c r="M42" s="1"/>
  <c r="M41" s="1"/>
  <c r="I42"/>
  <c r="I41" s="1"/>
  <c r="K42"/>
  <c r="K41" s="1"/>
  <c r="O42"/>
  <c r="Q42"/>
  <c r="Q41" s="1"/>
  <c r="V42"/>
  <c r="V41" s="1"/>
  <c r="K44"/>
  <c r="V44"/>
  <c r="G45"/>
  <c r="G44" s="1"/>
  <c r="I45"/>
  <c r="I44" s="1"/>
  <c r="K45"/>
  <c r="M45"/>
  <c r="O45"/>
  <c r="O44" s="1"/>
  <c r="Q45"/>
  <c r="Q44" s="1"/>
  <c r="V45"/>
  <c r="G47"/>
  <c r="M47" s="1"/>
  <c r="I47"/>
  <c r="K47"/>
  <c r="O47"/>
  <c r="Q47"/>
  <c r="V47"/>
  <c r="G50"/>
  <c r="I50"/>
  <c r="K50"/>
  <c r="K49" s="1"/>
  <c r="M50"/>
  <c r="M49" s="1"/>
  <c r="O50"/>
  <c r="Q50"/>
  <c r="V50"/>
  <c r="V49" s="1"/>
  <c r="G52"/>
  <c r="G49" s="1"/>
  <c r="I52"/>
  <c r="K52"/>
  <c r="M52"/>
  <c r="O52"/>
  <c r="O49" s="1"/>
  <c r="Q52"/>
  <c r="V52"/>
  <c r="G54"/>
  <c r="M54" s="1"/>
  <c r="I54"/>
  <c r="K54"/>
  <c r="O54"/>
  <c r="Q54"/>
  <c r="V54"/>
  <c r="G56"/>
  <c r="M56" s="1"/>
  <c r="I56"/>
  <c r="I49" s="1"/>
  <c r="K56"/>
  <c r="O56"/>
  <c r="Q56"/>
  <c r="Q49" s="1"/>
  <c r="V56"/>
  <c r="G58"/>
  <c r="I58"/>
  <c r="K58"/>
  <c r="M58"/>
  <c r="O58"/>
  <c r="Q58"/>
  <c r="V58"/>
  <c r="G60"/>
  <c r="I60"/>
  <c r="K60"/>
  <c r="M60"/>
  <c r="O60"/>
  <c r="Q60"/>
  <c r="V60"/>
  <c r="G62"/>
  <c r="M62" s="1"/>
  <c r="I62"/>
  <c r="K62"/>
  <c r="O62"/>
  <c r="Q62"/>
  <c r="V62"/>
  <c r="G64"/>
  <c r="M64" s="1"/>
  <c r="I64"/>
  <c r="K64"/>
  <c r="O64"/>
  <c r="Q64"/>
  <c r="V64"/>
  <c r="G66"/>
  <c r="I66"/>
  <c r="K66"/>
  <c r="M66"/>
  <c r="O66"/>
  <c r="Q66"/>
  <c r="V66"/>
  <c r="G68"/>
  <c r="I68"/>
  <c r="K68"/>
  <c r="M68"/>
  <c r="O68"/>
  <c r="Q68"/>
  <c r="V68"/>
  <c r="G70"/>
  <c r="M70" s="1"/>
  <c r="I70"/>
  <c r="K70"/>
  <c r="O70"/>
  <c r="Q70"/>
  <c r="V70"/>
  <c r="G72"/>
  <c r="M72" s="1"/>
  <c r="I72"/>
  <c r="K72"/>
  <c r="O72"/>
  <c r="Q72"/>
  <c r="V72"/>
  <c r="G75"/>
  <c r="I75"/>
  <c r="K75"/>
  <c r="M75"/>
  <c r="O75"/>
  <c r="Q75"/>
  <c r="V75"/>
  <c r="G78"/>
  <c r="M78" s="1"/>
  <c r="I78"/>
  <c r="I77" s="1"/>
  <c r="K78"/>
  <c r="K77" s="1"/>
  <c r="O78"/>
  <c r="O77" s="1"/>
  <c r="Q78"/>
  <c r="Q77" s="1"/>
  <c r="V78"/>
  <c r="V77" s="1"/>
  <c r="G80"/>
  <c r="M80" s="1"/>
  <c r="I80"/>
  <c r="K80"/>
  <c r="O80"/>
  <c r="Q80"/>
  <c r="V80"/>
  <c r="G82"/>
  <c r="I82"/>
  <c r="K82"/>
  <c r="M82"/>
  <c r="O82"/>
  <c r="Q82"/>
  <c r="V82"/>
  <c r="G84"/>
  <c r="I84"/>
  <c r="K84"/>
  <c r="M84"/>
  <c r="O84"/>
  <c r="Q84"/>
  <c r="V84"/>
  <c r="G86"/>
  <c r="M86" s="1"/>
  <c r="I86"/>
  <c r="K86"/>
  <c r="O86"/>
  <c r="Q86"/>
  <c r="V86"/>
  <c r="G88"/>
  <c r="I88"/>
  <c r="K88"/>
  <c r="M88"/>
  <c r="O88"/>
  <c r="Q88"/>
  <c r="V88"/>
  <c r="G90"/>
  <c r="I90"/>
  <c r="K90"/>
  <c r="M90"/>
  <c r="O90"/>
  <c r="Q90"/>
  <c r="V90"/>
  <c r="G92"/>
  <c r="I92"/>
  <c r="K92"/>
  <c r="M92"/>
  <c r="O92"/>
  <c r="Q92"/>
  <c r="V92"/>
  <c r="G94"/>
  <c r="G95"/>
  <c r="I95"/>
  <c r="I94" s="1"/>
  <c r="K95"/>
  <c r="K94" s="1"/>
  <c r="M95"/>
  <c r="M94" s="1"/>
  <c r="O95"/>
  <c r="Q95"/>
  <c r="Q94" s="1"/>
  <c r="V95"/>
  <c r="V94" s="1"/>
  <c r="G97"/>
  <c r="I97"/>
  <c r="K97"/>
  <c r="M97"/>
  <c r="O97"/>
  <c r="Q97"/>
  <c r="V97"/>
  <c r="G99"/>
  <c r="I99"/>
  <c r="K99"/>
  <c r="M99"/>
  <c r="O99"/>
  <c r="Q99"/>
  <c r="V99"/>
  <c r="G101"/>
  <c r="M101" s="1"/>
  <c r="I101"/>
  <c r="K101"/>
  <c r="O101"/>
  <c r="O94" s="1"/>
  <c r="Q101"/>
  <c r="V101"/>
  <c r="G103"/>
  <c r="I103"/>
  <c r="K103"/>
  <c r="M103"/>
  <c r="O103"/>
  <c r="Q103"/>
  <c r="V103"/>
  <c r="G105"/>
  <c r="I105"/>
  <c r="K105"/>
  <c r="M105"/>
  <c r="O105"/>
  <c r="Q105"/>
  <c r="V105"/>
  <c r="G108"/>
  <c r="M108" s="1"/>
  <c r="I108"/>
  <c r="I107" s="1"/>
  <c r="K108"/>
  <c r="K107" s="1"/>
  <c r="O108"/>
  <c r="O107" s="1"/>
  <c r="Q108"/>
  <c r="Q107" s="1"/>
  <c r="V108"/>
  <c r="V107" s="1"/>
  <c r="G110"/>
  <c r="I110"/>
  <c r="K110"/>
  <c r="M110"/>
  <c r="O110"/>
  <c r="Q110"/>
  <c r="V110"/>
  <c r="G112"/>
  <c r="I112"/>
  <c r="K112"/>
  <c r="M112"/>
  <c r="O112"/>
  <c r="Q112"/>
  <c r="V112"/>
  <c r="G114"/>
  <c r="I114"/>
  <c r="K114"/>
  <c r="M114"/>
  <c r="O114"/>
  <c r="Q114"/>
  <c r="V114"/>
  <c r="G117"/>
  <c r="M117" s="1"/>
  <c r="I117"/>
  <c r="K117"/>
  <c r="O117"/>
  <c r="Q117"/>
  <c r="V117"/>
  <c r="I118"/>
  <c r="Q118"/>
  <c r="G119"/>
  <c r="I119"/>
  <c r="K119"/>
  <c r="K118" s="1"/>
  <c r="M119"/>
  <c r="M118" s="1"/>
  <c r="O119"/>
  <c r="Q119"/>
  <c r="V119"/>
  <c r="V118" s="1"/>
  <c r="G122"/>
  <c r="G118" s="1"/>
  <c r="I122"/>
  <c r="K122"/>
  <c r="M122"/>
  <c r="O122"/>
  <c r="O118" s="1"/>
  <c r="Q122"/>
  <c r="V122"/>
  <c r="AE126"/>
  <c r="AF126"/>
  <c r="G44" i="1"/>
  <c r="G25" s="1"/>
  <c r="H44"/>
  <c r="F44" l="1"/>
  <c r="G23" s="1"/>
  <c r="A27" s="1"/>
  <c r="I17"/>
  <c r="I79"/>
  <c r="J76" s="1"/>
  <c r="I16"/>
  <c r="I41"/>
  <c r="M178" i="13"/>
  <c r="M122"/>
  <c r="M216"/>
  <c r="M137"/>
  <c r="M167"/>
  <c r="M375"/>
  <c r="M361"/>
  <c r="M332"/>
  <c r="M155"/>
  <c r="M296"/>
  <c r="M251"/>
  <c r="M236"/>
  <c r="M21"/>
  <c r="G155"/>
  <c r="G368"/>
  <c r="G332"/>
  <c r="G311"/>
  <c r="G296"/>
  <c r="G167"/>
  <c r="G137"/>
  <c r="G58"/>
  <c r="G21"/>
  <c r="AE381"/>
  <c r="G375"/>
  <c r="G251"/>
  <c r="G236"/>
  <c r="G122"/>
  <c r="M282"/>
  <c r="M275" s="1"/>
  <c r="M181"/>
  <c r="M77"/>
  <c r="M70" s="1"/>
  <c r="M50"/>
  <c r="M41" s="1"/>
  <c r="M44" i="12"/>
  <c r="M8"/>
  <c r="M107"/>
  <c r="M77"/>
  <c r="G8"/>
  <c r="G107"/>
  <c r="G77"/>
  <c r="M33"/>
  <c r="M32" s="1"/>
  <c r="J42" i="1"/>
  <c r="J39"/>
  <c r="J44" s="1"/>
  <c r="J41"/>
  <c r="J43"/>
  <c r="J28"/>
  <c r="J26"/>
  <c r="G38"/>
  <c r="F38"/>
  <c r="J23"/>
  <c r="J24"/>
  <c r="J25"/>
  <c r="J27"/>
  <c r="E24"/>
  <c r="G24"/>
  <c r="E26"/>
  <c r="G26"/>
  <c r="I21" l="1"/>
  <c r="J70"/>
  <c r="J54"/>
  <c r="J72"/>
  <c r="J56"/>
  <c r="J61"/>
  <c r="J51"/>
  <c r="J74"/>
  <c r="J78"/>
  <c r="J71"/>
  <c r="J69"/>
  <c r="J62"/>
  <c r="J73"/>
  <c r="J64"/>
  <c r="J75"/>
  <c r="J55"/>
  <c r="J67"/>
  <c r="J65"/>
  <c r="J58"/>
  <c r="J60"/>
  <c r="J59"/>
  <c r="J66"/>
  <c r="J77"/>
  <c r="J68"/>
  <c r="J52"/>
  <c r="J63"/>
  <c r="J53"/>
  <c r="J57"/>
  <c r="A28"/>
  <c r="G28"/>
  <c r="G27" s="1"/>
  <c r="G29" s="1"/>
  <c r="J79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<sst xmlns="http://schemas.openxmlformats.org/spreadsheetml/2006/main" count="2668" uniqueCount="800">
  <si>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</si>
  <si>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</si>
  <si>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</si>
  <si>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</si>
  <si>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</si>
  <si>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</si>
  <si>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</si>
  <si>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</si>
  <si>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</si>
  <si>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</si>
  <si>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</si>
  <si>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</si>
  <si>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</si>
  <si>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</si>
  <si>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</si>
  <si>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</si>
  <si>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</si>
  <si>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</si>
  <si>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</si>
  <si>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</si>
  <si>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</si>
  <si>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</si>
  <si>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</si>
  <si>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</si>
  <si>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</si>
  <si>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</si>
  <si>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</si>
  <si>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</si>
  <si>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</si>
  <si>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</si>
  <si>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</si>
  <si>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</si>
  <si>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</si>
  <si>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</si>
  <si>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</si>
  <si>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</si>
  <si>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</si>
  <si>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</si>
  <si>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</si>
  <si>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</si>
  <si>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</si>
  <si>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</si>
  <si>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</si>
  <si>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</si>
  <si>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010420</t>
  </si>
  <si>
    <t>Plzeňská 445/215,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</si>
  <si>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</si>
  <si>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</si>
  <si>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</si>
  <si>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</si>
  <si>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</si>
  <si>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</si>
  <si>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</si>
  <si>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</si>
  <si>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</si>
  <si>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</si>
  <si>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</si>
  <si>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</si>
  <si>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</si>
  <si>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</si>
  <si>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</si>
  <si>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</si>
  <si>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SO02</t>
  </si>
  <si>
    <t>Udržovací práce a stavební úpravy bytu č. 27/13, 2.NP</t>
  </si>
  <si>
    <t>010420021CELK</t>
  </si>
  <si>
    <t>INVESTICE - Udržovací práce a stavební úpravy bytu č. 27/13, 2.NP</t>
  </si>
  <si>
    <t>010420022CELK</t>
  </si>
  <si>
    <t>OPRAVY - Udržovací práce a stavební úpravy bytu č. 27/13,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</si>
  <si>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</si>
  <si>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</si>
  <si>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</si>
  <si>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</si>
  <si>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</si>
  <si>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</si>
  <si>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</si>
  <si>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</si>
  <si>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</si>
  <si>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</si>
  <si>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</si>
  <si>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</si>
  <si>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</si>
  <si>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</si>
  <si>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</si>
  <si>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</si>
  <si>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</si>
  <si>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</si>
  <si>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</si>
  <si>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</si>
  <si>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</si>
  <si>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</si>
  <si>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</si>
  <si>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</si>
  <si>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</si>
  <si>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</si>
  <si>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</si>
  <si>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</si>
  <si>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</si>
  <si>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</si>
  <si>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</si>
  <si>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</si>
  <si>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</si>
  <si>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</si>
  <si>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</si>
  <si>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</si>
  <si>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</si>
  <si>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</si>
  <si>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</si>
  <si>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</si>
  <si>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</si>
  <si>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</si>
  <si>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</si>
  <si>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</si>
  <si>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</si>
  <si>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</si>
  <si>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</si>
  <si>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</si>
  <si>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</si>
  <si>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NATERY</t>
  </si>
  <si>
    <t>784</t>
  </si>
  <si>
    <t>Malby</t>
  </si>
  <si>
    <t>M21</t>
  </si>
  <si>
    <t>Elektroinstalace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</si>
  <si>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</si>
  <si>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</si>
  <si>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</si>
  <si>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</si>
  <si>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</si>
  <si>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</si>
  <si>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</si>
  <si>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</si>
  <si>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</si>
  <si>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</si>
  <si>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</si>
  <si>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</si>
  <si>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</si>
  <si>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</si>
  <si>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</si>
  <si>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</si>
  <si>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</si>
  <si>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</si>
  <si>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</si>
  <si>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</si>
  <si>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</si>
  <si>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</si>
  <si>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</si>
  <si>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</si>
  <si>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</si>
  <si>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</si>
  <si>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</si>
  <si>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</si>
  <si>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</si>
  <si>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</si>
  <si>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</si>
  <si>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</si>
  <si>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</si>
  <si>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342012221RT2</t>
  </si>
  <si>
    <t>Příčky z desek sádrokartonových jednoduché opláštění, jednoduchá konstrukce CW 75 tloušťka příčky 100 mm, desky standard,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</si>
  <si>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</si>
  <si>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</si>
  <si>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</si>
  <si>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</si>
  <si>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</si>
  <si>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</si>
  <si>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</si>
  <si>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2,750*(1,095+1,623+0,355)-1,970*(0,800+0,600)</t>
  </si>
  <si>
    <t>VV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</si>
  <si>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</si>
  <si>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</si>
  <si>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2,750*(1,475+1,630+0,620)-1,970*0,700</t>
  </si>
  <si>
    <t>342013321RT2</t>
  </si>
  <si>
    <t>Příčky z desek sádrokartonových dvojité opláštění, jednoduchá konstrukce CW 100 tloušťka příčky 150 mm, desky standard, tloušťky 12,5 mm, tloušťka izolace 60 mm, požární odolnost EI 90</t>
  </si>
  <si>
    <t>2,750*1,155</t>
  </si>
  <si>
    <t>342091043R00</t>
  </si>
  <si>
    <t>Úpravy, doplňkové práce a příplatky pro sádrokartonové a sádrovláknité příčky příplatky za nestandardní povrchovou úpravu Q3</t>
  </si>
  <si>
    <t>SDK příčky a předstěny, kastlík SDK, m2 : (5,69275+8,86475)*2+3,17625+4,48250+21,73875+3*0,500*2,000</t>
  </si>
  <si>
    <t>SDK podhled č.m. 2.04, m2 : 2,150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</si>
  <si>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</si>
  <si>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</si>
  <si>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</si>
  <si>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D2, D4, kus : 1,000+1,000</t>
  </si>
  <si>
    <t>346244311R00</t>
  </si>
  <si>
    <t>Obezdívka van a WC modulů z pórobetonu tloušťky 50 mm</t>
  </si>
  <si>
    <t>0,100*((0,300+0,800)*2+0,790)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</si>
  <si>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</si>
  <si>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</si>
  <si>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</si>
  <si>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2,750*1,630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</si>
  <si>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</si>
  <si>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</si>
  <si>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 č.m. 2.01, m2 : 2,750*(2,505+4,480+0,920)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</si>
  <si>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</si>
  <si>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</si>
  <si>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2,150</t>
  </si>
  <si>
    <t>642941210R00</t>
  </si>
  <si>
    <t>z pozinkovaného ocelového profilovaného plechu</t>
  </si>
  <si>
    <t>ozn. D4, kus : 1,000</t>
  </si>
  <si>
    <t>553353501R</t>
  </si>
  <si>
    <t>pouzdro pro posuvné dveře jednostranné; š průchodu 700 mm; h průchodu 1 970 mm</t>
  </si>
  <si>
    <t>SPCM</t>
  </si>
  <si>
    <t>Specifikace</t>
  </si>
  <si>
    <t>POL3_</t>
  </si>
  <si>
    <t>954313201R00</t>
  </si>
  <si>
    <t>Obklady konstrukcí sádrokartonovými deskami opláštění vodorovných konstrukcí třístranné od 200x200 mm do 500x500 mm, deskami standard tl. 12,5 mm</t>
  </si>
  <si>
    <t>m</t>
  </si>
  <si>
    <t xml:space="preserve"> krytí VZT potrubí kastlíkem na chodbě, m : 2,000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</si>
  <si>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</si>
  <si>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</si>
  <si>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</si>
  <si>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</si>
  <si>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</si>
  <si>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</si>
  <si>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</si>
  <si>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713111211RK6</t>
  </si>
  <si>
    <t>Montáž tepelné izolace stropů parotěsná zábrana krovů spodem s přelepením spojů, včetně dodávky fólie</t>
  </si>
  <si>
    <t>800-713</t>
  </si>
  <si>
    <t>998713203R00</t>
  </si>
  <si>
    <t>Přesun hmot pro izolace tepelné v objektech výšky do 24 m</t>
  </si>
  <si>
    <t>50 m vodorovně</t>
  </si>
  <si>
    <t>728112111R00</t>
  </si>
  <si>
    <t>Kruhové plechové potrubí montáž kruhového plechového potrubí, do průměru d 100 mm</t>
  </si>
  <si>
    <t>800-728</t>
  </si>
  <si>
    <t>ozn. 6, m : 5,000</t>
  </si>
  <si>
    <t>728115111R00</t>
  </si>
  <si>
    <t>Kruhové ohebné potrubí montáž ohebného neizolovaného potrubí z Al laminátových hadic nebo z Al fólie, do průměru d 100 mm</t>
  </si>
  <si>
    <t>ozn. 5, m : 0,500</t>
  </si>
  <si>
    <t>728212111R00</t>
  </si>
  <si>
    <t>Tvarovky pro kruhové plechové potrubí montáž oblouku do kruhového plechového potrubí, do průměru d 100 mm</t>
  </si>
  <si>
    <t>ozn. 6 oblouky, kus : 4,000</t>
  </si>
  <si>
    <t>728314111R00</t>
  </si>
  <si>
    <t>Montáž protidešťové žaluzie do čtyřhranného potrubí, do průřezu 0,15 m2</t>
  </si>
  <si>
    <t>ozn. 4, kus : 1,000</t>
  </si>
  <si>
    <t>728614811R00</t>
  </si>
  <si>
    <t>Montáž axiálního nízkotlakého ventilátoru stropního závěsného, do průměru d 800 mm</t>
  </si>
  <si>
    <t>ozn. 2 a 3 kus : 2,000</t>
  </si>
  <si>
    <t>72831-01</t>
  </si>
  <si>
    <t>D+M přívodní prvek vzduchu s akust útlumem 57 dB DN 160 L 500 mm Lunos-ALD-R160, komplet viz VZT Výpis materiálu</t>
  </si>
  <si>
    <t>soubor</t>
  </si>
  <si>
    <t>Vlastní</t>
  </si>
  <si>
    <t>Agregovaná položka</t>
  </si>
  <si>
    <t>POL2_</t>
  </si>
  <si>
    <t>ozn. 1, soubor : 1,000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</si>
  <si>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</si>
  <si>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</si>
  <si>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ozn. 2 a 3, kus : 2,000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</si>
  <si>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</si>
  <si>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</si>
  <si>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</si>
  <si>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</si>
  <si>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</si>
  <si>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</si>
  <si>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6 oblouk, kus : 4,000</t>
  </si>
  <si>
    <t>42981789R</t>
  </si>
  <si>
    <t>trouba do potrubí ohebná do vzduchotechniky; kruhová, ohebná; hliníková dvouvrstvá; rozměr d = 100, délka 1000 mm; rozsah teplot -30 až 250 °C</t>
  </si>
  <si>
    <t>ozn. 5, kus : 1,000</t>
  </si>
  <si>
    <t>55399991.AR</t>
  </si>
  <si>
    <t>výrobek kovový</t>
  </si>
  <si>
    <t>kg</t>
  </si>
  <si>
    <t>ozn. 7 spojovací a těsnící materiál, kg : 2,000</t>
  </si>
  <si>
    <t>ozn. 8 závěsy, kg : 3,000</t>
  </si>
  <si>
    <t>998728203R00</t>
  </si>
  <si>
    <t>Přesun hmot pro vzduchotechniku v objektech výšky do 24 m</t>
  </si>
  <si>
    <t>vodorovně do 50 m</t>
  </si>
  <si>
    <t>766-02</t>
  </si>
  <si>
    <t>Úprava rámu a zasklení nadsvětlíku okna na chodbě ozn. O3, vložení příčky a desky MDF s úpr, viz PD, Výpis dveří a oken</t>
  </si>
  <si>
    <t xml:space="preserve">ks    </t>
  </si>
  <si>
    <t>ozn. O3, kus : 1,000</t>
  </si>
  <si>
    <t>766660030RA0</t>
  </si>
  <si>
    <t>Montáž dveří dřevěných montáž obložkové zárubně, montáž kliky a štítku, montáž a dodávka dveřního prahu šířky 60 cm</t>
  </si>
  <si>
    <t>AP-PSV</t>
  </si>
  <si>
    <t>ozn. D2, kus : 1,000</t>
  </si>
  <si>
    <t>766660032RA0</t>
  </si>
  <si>
    <t>Montáž dveří dřevěných montáž obložkové zárubně, montáž kliky a štítku, montáž a dodávka dveřního prahu šířky 70 cm</t>
  </si>
  <si>
    <t>61165040R</t>
  </si>
  <si>
    <t>dveře vnitřní š = 600 mm; h = 1 970,0 mm; hladké; otevíravé; počet křídel 1; plné; povrch. úprava laminát CPL; dekor dub, buk, javor, bílá, hruška, ořech</t>
  </si>
  <si>
    <t>61169701R</t>
  </si>
  <si>
    <t>dveře vnitřní h = 1 970,0 mm; fóliované; bezfalcové; posuvné do pouzdra; počet křídel 1; plné; dekor dub, buk, bílá, ořech, wenge</t>
  </si>
  <si>
    <t>61181151R</t>
  </si>
  <si>
    <t>zárubeň dřevěná obkladová; otočná; pro dveře jednokřídlové; h průchodu 1 970 mm; tloušťka stěny 65 až 140 mm; fólie; dub, buk, ořech, olše, bílá, wenge</t>
  </si>
  <si>
    <t>61181501R.</t>
  </si>
  <si>
    <t>Zárubeň obložková š. 60-90 cm/st. 75-95 mm Dre TOP pro posuvné dveře do pouzdra, fólie bílá</t>
  </si>
  <si>
    <t>998766103R00</t>
  </si>
  <si>
    <t>Přesun hmot pro konstrukce truhlářské v objektech výšky do 24 m</t>
  </si>
  <si>
    <t>800-766</t>
  </si>
  <si>
    <t>771101101R00</t>
  </si>
  <si>
    <t xml:space="preserve">Příprava podkladu pod dlažby vysávání podkladů pod keramickou dlažbu průmyslovým vysavačem </t>
  </si>
  <si>
    <t>800-771</t>
  </si>
  <si>
    <t>ozn. S2, m2 : 2,150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</si>
  <si>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</si>
  <si>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</si>
  <si>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</si>
  <si>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</si>
  <si>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</si>
  <si>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</si>
  <si>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</si>
  <si>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</si>
  <si>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</si>
  <si>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ozn. S2 č.m. 2.04 koupelna, m2 : 2,150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</si>
  <si>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</si>
  <si>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</si>
  <si>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</si>
  <si>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</si>
  <si>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2.04, m2 : 2,100*(1,300+1,630)*2-1,970*0,700+0,100*(0,300*2+0,790)</t>
  </si>
  <si>
    <t>781497111RS3</t>
  </si>
  <si>
    <t xml:space="preserve">Lišty k obkladům profil ukončovací leštěný hliník, uložení do tmele, výška profilu 10 mm,  </t>
  </si>
  <si>
    <t>10,000</t>
  </si>
  <si>
    <t>781497121RS3</t>
  </si>
  <si>
    <t xml:space="preserve">Lišty k obkladům profil rohový eloxovaný hliník, uložení do tmele,  , výška profilu 10 mm,  </t>
  </si>
  <si>
    <t>9,000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</si>
  <si>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</si>
  <si>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</si>
  <si>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</si>
  <si>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</si>
  <si>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</si>
  <si>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</si>
  <si>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</si>
  <si>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</si>
  <si>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</si>
  <si>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</si>
  <si>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</si>
  <si>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</si>
  <si>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</si>
  <si>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</si>
  <si>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</si>
  <si>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</si>
  <si>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</si>
  <si>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</si>
  <si>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SUM</t>
  </si>
  <si>
    <t>END</t>
  </si>
  <si>
    <t>SDK podhled č.m. 2.01, m2 : 16,220</t>
  </si>
  <si>
    <t>SDK podhled č.m. 2.02, m2 : 2,890</t>
  </si>
  <si>
    <t>SDK podhled č.m. 2.03, m2 : 1,200</t>
  </si>
  <si>
    <t>ozn. D3, kus : 1,000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</si>
  <si>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</si>
  <si>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</si>
  <si>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16,220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</si>
  <si>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</si>
  <si>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</si>
  <si>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2,890</t>
  </si>
  <si>
    <t>č.m. 2.03, m2 : 1,200</t>
  </si>
  <si>
    <t>602021146RT3</t>
  </si>
  <si>
    <t xml:space="preserve">Omítka stěn z hotových směsí stěrka, vápenosádrová,  , tloušťka vrstvy 3 mm,  </t>
  </si>
  <si>
    <t>po jednotlivých vrstvách</t>
  </si>
  <si>
    <t>č.m. 2.01 stěny, m2 : 2,740*(4,245+0,905+0,140)-1,945*1,790+0,240*(1,790*2+1,945)</t>
  </si>
  <si>
    <t>č.m. 2.02 stěny, m2 : 2,500*(1,270+1,515)-1,970*0,900+0,400*(2,308*2+1,085)</t>
  </si>
  <si>
    <t>č.m. 2.03 stěny nad obkladem, m2 : (2,500-1,100)*0,990*2-1,060*0,305+1,260*0,150*2+0,480*0,150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</si>
  <si>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</si>
  <si>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</si>
  <si>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</si>
  <si>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1,790*1,945+1,970*(0,700+0,800+0,600+0,900)*2+1,240*0,500*2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</si>
  <si>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</si>
  <si>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</si>
  <si>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2.02, m2 : 2,890+0,400*1,085</t>
  </si>
  <si>
    <t>č.m. 2.03, m2 : 1,200+0,150*0,480</t>
  </si>
  <si>
    <t>612421321R00</t>
  </si>
  <si>
    <t>Oprava vnitřních vápenných omítek stěn v množství opravované plochy přes 10 do 30 %, hladkých</t>
  </si>
  <si>
    <t>č.m. 2.01, m2 : 2,782*(4,235+4,390+4,480+0,905+0,215+1,020+0,570+0,855)-1,945*1,790+0,240*(1,945+1,790*2)</t>
  </si>
  <si>
    <t>č.m. 2.02, m2 : 2,782*(1,270+1,395)-1,970*0,900+0,400*(2,308*2+1,085)</t>
  </si>
  <si>
    <t>č.m. 2.03, m2 : (2,782-1,100)*(1,365+1,155+1,140)+0,150*1,260*2</t>
  </si>
  <si>
    <t>612451121R00</t>
  </si>
  <si>
    <t>Omítky vnitřního zdiva cementové hladké</t>
  </si>
  <si>
    <t>v podlaží i ve schodišti, zdiva cihelného, kamenného, smíšeného nebo betonového</t>
  </si>
  <si>
    <t>č.m. 2.03 pod obkladem, m2 : 1,100*(0,990*2+1,155+0,070+0,325)+0,150*0,480</t>
  </si>
  <si>
    <t>č.m. 2.04 obezdívka vany, m2 : 0,100*(0,300*2+0,790)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</si>
  <si>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</si>
  <si>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</si>
  <si>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</si>
  <si>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</si>
  <si>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č.m. 2.01 provedení sondy do podlahy, m3 : 0,200*4,390*0,760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</si>
  <si>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</si>
  <si>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</si>
  <si>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</si>
  <si>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m3 : 0,050*16,220</t>
  </si>
  <si>
    <t>ozn. S2, m3 : 0,050*(1,200+2,150)</t>
  </si>
  <si>
    <t>ozn. S3, m2 : 0,050*2,890</t>
  </si>
  <si>
    <t>635111031R00</t>
  </si>
  <si>
    <t>Suché podlahy ze sádrovláknitých desek 2x10 mm sádrovláknitá deska+10 mm dřevovlákno</t>
  </si>
  <si>
    <t>ozn. S1, m2 : 16,220</t>
  </si>
  <si>
    <t>ozn. S2, m2 : 1,200+2,150</t>
  </si>
  <si>
    <t>ozn. S3, m2 : 2,890</t>
  </si>
  <si>
    <t>941941041R00</t>
  </si>
  <si>
    <t>Montáž lešení lehkého pracovního řadového s podlahami šířky od 1,00 do 1,20 m, výšky do 10 m</t>
  </si>
  <si>
    <t>800-3</t>
  </si>
  <si>
    <t>včetně kotvení</t>
  </si>
  <si>
    <t>16,220+2,890+1,200+2,150+1,745*4,400</t>
  </si>
  <si>
    <t>952901111R00</t>
  </si>
  <si>
    <t>5,000*8,800</t>
  </si>
  <si>
    <t>953941414R00</t>
  </si>
  <si>
    <t>ozn. P4, P5 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</si>
  <si>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</si>
  <si>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</si>
  <si>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</si>
  <si>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P3, kus : 1,000</t>
  </si>
  <si>
    <t>14310504.AR</t>
  </si>
  <si>
    <t>trubka bralenová 11343; jmenovitá světlost DN 50-2"; použití: chránička, popláštěná - pro rozvody kapalin a plynů ukládaných do země</t>
  </si>
  <si>
    <t>legenda P3, m : 0,495</t>
  </si>
  <si>
    <t>55399991R</t>
  </si>
  <si>
    <t>výrobek kovový vyrobený tvarováním, svařováním, nebo šroubováním, hmotnost výrobku do 1 kg</t>
  </si>
  <si>
    <t>ozn. P4, P5, prvky pro uchycení boileru, horních skříněk linky, kg : 4,0*2,5</t>
  </si>
  <si>
    <t>962031143R00</t>
  </si>
  <si>
    <t>Bourání příček z tvárnic pórobetonových, tloušťky 100 mm</t>
  </si>
  <si>
    <t>801-3</t>
  </si>
  <si>
    <t>nebo vybourání otvorů průřezové plochy přes 4 m2 v příčkách, včetně pomocného lešení o výšce podlahy do 1900 mm a pro zatížení do 1,5 kPa  (150 kg/m2),</t>
  </si>
  <si>
    <t>2,782*1,200-1,980*0,690+0,100*(0,960+0,690)</t>
  </si>
  <si>
    <t>962031144R00</t>
  </si>
  <si>
    <t>Bourání příček z tvárnic pórobetonových, tloušťky 125 mm</t>
  </si>
  <si>
    <t>2,782*1,615-2,142*0,845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</si>
  <si>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</si>
  <si>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</si>
  <si>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č.m. 2.03, m2 : 2,782*(0,220+0,320)</t>
  </si>
  <si>
    <t>965042131R00</t>
  </si>
  <si>
    <t>Bourání podkladů pod dlažby nebo litých celistvých dlažeb a mazanin  betonových nebo z litého asfaltu, tloušťky do 100 mm, plochy do 4 m2</t>
  </si>
  <si>
    <t>č.m. 2.02, m3 : 0,100*2,030</t>
  </si>
  <si>
    <t>č.m. 2.03, m3 : 0,100*1,530</t>
  </si>
  <si>
    <t>965081713R00</t>
  </si>
  <si>
    <t>Bourání podlah z keramických dlaždic, tloušťky do 10 mm, plochy přes 1 m2</t>
  </si>
  <si>
    <t>bez podkladního lože, s jakoukoliv výplní spár</t>
  </si>
  <si>
    <t>č.m. 2.02, m2 : 2,030</t>
  </si>
  <si>
    <t>č.m. 2.03, m2 : 1,530+0,150*(0,690+0,860+0,960+0,790)</t>
  </si>
  <si>
    <t>965082933R00</t>
  </si>
  <si>
    <t>Odstranění násypu pod podlahami a ochranného na střechách tloušťky do 200 mm, plochy přes 2 m2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</si>
  <si>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</si>
  <si>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</si>
  <si>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</si>
  <si>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ozn. O2, kus : 2,0</t>
  </si>
  <si>
    <t>968061125R00</t>
  </si>
  <si>
    <t>Vyvěšení nebo zavěšení dřevěných křídel dveří, plochy do 2 m2</t>
  </si>
  <si>
    <t>1,000+1,000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</si>
  <si>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</si>
  <si>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</si>
  <si>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</si>
  <si>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č.m. 2.02, m2 : 2,142*0,845</t>
  </si>
  <si>
    <t>970031130R00</t>
  </si>
  <si>
    <t>Jádrové vrtání, kruhové prostupy v cihelném zdivu jádrové vrtání, do D 130 mm</t>
  </si>
  <si>
    <t>legenda P2, m : 0,495</t>
  </si>
  <si>
    <t>970031160R00</t>
  </si>
  <si>
    <t>Jádrové vrtání, kruhové prostupy v cihelném zdivu jádrové vrtání, do D 160 mm</t>
  </si>
  <si>
    <t>legenda P1, m : 0,500</t>
  </si>
  <si>
    <t>970033130R00</t>
  </si>
  <si>
    <t>Jádrové vrtání, kruhové prostupy v cihelném zdivu příplatek za jádrové vrtání ve H nad 1,5 m , do D 130 mm</t>
  </si>
  <si>
    <t>970033160R00</t>
  </si>
  <si>
    <t>Jádrové vrtání, kruhové prostupy v cihelném zdivu příplatek za jádrové vrtání ve H nad 1,5 m , do D 160 mm</t>
  </si>
  <si>
    <t>978011141R00</t>
  </si>
  <si>
    <t>Otlučení omítek vápenných nebo vápenocementových vnitřních s vyškrabáním spár, s očištěním zdiva stropů, v rozsahu do 30 %</t>
  </si>
  <si>
    <t>č.m. 2.02 část, m2 : 2,030+1,085*0,400</t>
  </si>
  <si>
    <t>č.m. 2.03, m2 : 1,530+0,480*0,150</t>
  </si>
  <si>
    <t>978012191R00</t>
  </si>
  <si>
    <t>Otlučení omítek vápenných nebo vápenocementových vnitřních s vyškrabáním spár, s očištěním zdiva stropů rákosovaných, v rozsahu do 100 %</t>
  </si>
  <si>
    <t>č.m. 2.01, m2 : 20,020</t>
  </si>
  <si>
    <t>978013141R00</t>
  </si>
  <si>
    <t>Otlučení omítek vápenných nebo vápenocementových vnitřních s vyškrabáním spár, s očištěním zdiva stěn, v rozsahu do 30 %</t>
  </si>
  <si>
    <t>č.m. 2.03, m2 : (2,782-1,100)*(1,365+1,155+1,140)</t>
  </si>
  <si>
    <t>978013191R00</t>
  </si>
  <si>
    <t>Otlučení omítek vápenných nebo vápenocementových vnitřních s vyškrabáním spár, s očištěním zdiva stěn, v rozsahu do 100 %</t>
  </si>
  <si>
    <t>č.m. 2.03, m2 : 1,100*(1,365+1,155+1,140)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</si>
  <si>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</si>
  <si>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</si>
  <si>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</si>
  <si>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č.m. 2.03,m2 : 1,050*(0,430+1,555+1,155+1,270)+0,150*0,480</t>
  </si>
  <si>
    <t>713191131R00</t>
  </si>
  <si>
    <t>Izolace tepelné běžných konstrukcí - doplňky položení separační fólie, včetně dodávky materiálu</t>
  </si>
  <si>
    <t>28770146</t>
  </si>
  <si>
    <t>Izolace Armstrong Tubolit DG 22/9</t>
  </si>
  <si>
    <t>POL1_7</t>
  </si>
  <si>
    <t>28770392</t>
  </si>
  <si>
    <t>Izolace Armstrong Tubolit DG 22/30</t>
  </si>
  <si>
    <t>71346-2112/99</t>
  </si>
  <si>
    <t>Izol potrubí skruž PE spona DN 20</t>
  </si>
  <si>
    <t>720-01</t>
  </si>
  <si>
    <t>Demontáže ZTI, komplet, vč. zařizovacích předmětů, vysekání rozvodů, dopravy suti, poplatků</t>
  </si>
  <si>
    <t>vybourání ZTI, soubor : 1,0</t>
  </si>
  <si>
    <t>72114-0905</t>
  </si>
  <si>
    <t>Potrubí lit odpadní vsaz odb DN 100</t>
  </si>
  <si>
    <t>72117-4024/98</t>
  </si>
  <si>
    <t>Potrubí z PP HT Systém, odpadní hrdlové DN70</t>
  </si>
  <si>
    <t>72117-4025/98</t>
  </si>
  <si>
    <t>Potrubí z PP HT Systém, odpadní hrdlové DN100</t>
  </si>
  <si>
    <t>72117-4042/98</t>
  </si>
  <si>
    <t>Potrubí z PP HT Systém, připojovací hrdlové DN40</t>
  </si>
  <si>
    <t>72117-4043/98</t>
  </si>
  <si>
    <t>Potrubí z PP HT Systém, připojovací hrdlové DN50</t>
  </si>
  <si>
    <t>72119-4103</t>
  </si>
  <si>
    <t>Vyvedení kanal výpustek D 32</t>
  </si>
  <si>
    <t>72119-4104</t>
  </si>
  <si>
    <t>Vyvedení kanal výpustek D 40</t>
  </si>
  <si>
    <t>72119-4105</t>
  </si>
  <si>
    <t>Vyvedení kanal výpustek D 50</t>
  </si>
  <si>
    <t>72119-4109</t>
  </si>
  <si>
    <t>Vyvedení kanal výpustek D 110</t>
  </si>
  <si>
    <t>72122-1201</t>
  </si>
  <si>
    <t>Mtž sifonu prač.podom.DN 40mm</t>
  </si>
  <si>
    <t>ks</t>
  </si>
  <si>
    <t>72122-1202</t>
  </si>
  <si>
    <t>Mtž sifonu HL 21</t>
  </si>
  <si>
    <t>72129-0111</t>
  </si>
  <si>
    <t>Zkouška těs kanal vodou -DN 125</t>
  </si>
  <si>
    <t>28701164</t>
  </si>
  <si>
    <t>Sifon odkapáv.+sifon DN 32 HL 21</t>
  </si>
  <si>
    <t>POL3_0</t>
  </si>
  <si>
    <t>28701187</t>
  </si>
  <si>
    <t>Sifon prač.podom.DN 40/50 HL 400</t>
  </si>
  <si>
    <t>55241540</t>
  </si>
  <si>
    <t>Přechodka litina/PPs HTUG DN 100</t>
  </si>
  <si>
    <t>998721203R00</t>
  </si>
  <si>
    <t>Přesun hmot pro vnitřní kanalizaci v objektech výšky do 24 m</t>
  </si>
  <si>
    <t>800-721</t>
  </si>
  <si>
    <t>50 m vodorovně, měřeno od těžiště půdorysné plochy skládky do těžiště půdorysné plochy objektu</t>
  </si>
  <si>
    <t>72213-1913</t>
  </si>
  <si>
    <t>Potrubí závit vsaz odboč DN 25</t>
  </si>
  <si>
    <t>soub</t>
  </si>
  <si>
    <t>72217-1221/02</t>
  </si>
  <si>
    <t>Potrubí PPR D 20/2,8 PN 16</t>
  </si>
  <si>
    <t>72219-0221</t>
  </si>
  <si>
    <t>Připoj vodovod pevná DN 15</t>
  </si>
  <si>
    <t>72229-0226</t>
  </si>
  <si>
    <t>Zkouška tlak potr -DN 50</t>
  </si>
  <si>
    <t>72229-0234</t>
  </si>
  <si>
    <t>Proplach a dezinfekce -DN 80</t>
  </si>
  <si>
    <t>28653281</t>
  </si>
  <si>
    <t>Přechod závit PPr D 25x3/4"</t>
  </si>
  <si>
    <t>72219-0401</t>
  </si>
  <si>
    <t>Upev vypust DN 15</t>
  </si>
  <si>
    <t>72222-0111</t>
  </si>
  <si>
    <t>Nástěnka K 247 G 1/2</t>
  </si>
  <si>
    <t>72222-0121</t>
  </si>
  <si>
    <t>par</t>
  </si>
  <si>
    <t>998722203R00</t>
  </si>
  <si>
    <t>Přesun hmot pro vnitřní vodovod v objektech výšky do 24 m</t>
  </si>
  <si>
    <t>72312-0204</t>
  </si>
  <si>
    <t>Potrubí ocelzáv čern svař DN 25</t>
  </si>
  <si>
    <t>72319-0251</t>
  </si>
  <si>
    <t>Plyn vyved upev výpust DN 15</t>
  </si>
  <si>
    <t>72319-0909</t>
  </si>
  <si>
    <t>Tlak zkouš plyn potr</t>
  </si>
  <si>
    <t>72319-0914</t>
  </si>
  <si>
    <t>Navař na stáv.plyn potr DN 25</t>
  </si>
  <si>
    <t>72323-9101</t>
  </si>
  <si>
    <t>Mtž plyn armatur 2 zavit G 1/2</t>
  </si>
  <si>
    <t>55139019</t>
  </si>
  <si>
    <t>Kohout plynový Futurgas 80010 G 1/2"</t>
  </si>
  <si>
    <t>72319-0901</t>
  </si>
  <si>
    <t>Uzavř nebo otevření plyn potr</t>
  </si>
  <si>
    <t>72319-0907</t>
  </si>
  <si>
    <t>Odvzdušnění a napuštění plyn potr</t>
  </si>
  <si>
    <t>998723203R00</t>
  </si>
  <si>
    <t>Přesun hmot pro vnitřní plynovod v objektech výšky do 24 m</t>
  </si>
  <si>
    <t>55199878</t>
  </si>
  <si>
    <t>Bater.stoj.dřez.páková, s otočným ramínkem</t>
  </si>
  <si>
    <t>72511-9212/98</t>
  </si>
  <si>
    <t>Zařízení záchodů - montáž klozetových mís kombinačních</t>
  </si>
  <si>
    <t>72521-9401</t>
  </si>
  <si>
    <t>Mtž umyvadel du na šroub do zdi</t>
  </si>
  <si>
    <t>72524-9101</t>
  </si>
  <si>
    <t>Mtž kabina sprch</t>
  </si>
  <si>
    <t>72524-9102</t>
  </si>
  <si>
    <t>Mtž mísa sprch</t>
  </si>
  <si>
    <t>sada</t>
  </si>
  <si>
    <t>72531-9101</t>
  </si>
  <si>
    <t>Mtž dřez jdn</t>
  </si>
  <si>
    <t>72553-9102/01</t>
  </si>
  <si>
    <t>Mtž ostatních el.ohřívačů 50l</t>
  </si>
  <si>
    <t>72582-9301</t>
  </si>
  <si>
    <t>Mtž baterie umyv a dřez stojánkG1/2</t>
  </si>
  <si>
    <t>72583-9203</t>
  </si>
  <si>
    <t>Mtž bat van nást G 1/2</t>
  </si>
  <si>
    <t>72586-9101</t>
  </si>
  <si>
    <t>Mtž uzávěrka zápach -D 40 umyv</t>
  </si>
  <si>
    <t>72586-9204</t>
  </si>
  <si>
    <t>Mtž uzávěrka zápach -d 50 dřez jdn</t>
  </si>
  <si>
    <t>72586-9218</t>
  </si>
  <si>
    <t>Mtž u sifon</t>
  </si>
  <si>
    <t>28398909</t>
  </si>
  <si>
    <t>Sprchový kout.čtvrtkruh 800mm, sklo stripy</t>
  </si>
  <si>
    <t>48500368</t>
  </si>
  <si>
    <t>Plyn.top.Karma BETA 4 electronic 02 3,9 kW, vč. kompl sestavy výdechu přes zeď</t>
  </si>
  <si>
    <t>kpl</t>
  </si>
  <si>
    <t>53886165</t>
  </si>
  <si>
    <t>Dřez nerez.jednoduchý</t>
  </si>
  <si>
    <t>54199375</t>
  </si>
  <si>
    <t>Ohřívač el.zás.Tatramat EO 50 EL</t>
  </si>
  <si>
    <t>55161491</t>
  </si>
  <si>
    <t>Sifon umyvadlový chrom DN 40</t>
  </si>
  <si>
    <t>55196232</t>
  </si>
  <si>
    <t>Sifon dřezový 50mm</t>
  </si>
  <si>
    <t>55196725</t>
  </si>
  <si>
    <t>Sifon sprchový chrom DN 50mm</t>
  </si>
  <si>
    <t>55198691</t>
  </si>
  <si>
    <t>Baterie sprchová vč.sprch.soupravy</t>
  </si>
  <si>
    <t>55199961</t>
  </si>
  <si>
    <t>Baterie stoj.umyvadlová, s odpad soupravou</t>
  </si>
  <si>
    <t>64297022</t>
  </si>
  <si>
    <t>Umyvadlo stand.LYRA PLUS 55cm</t>
  </si>
  <si>
    <t>64297122</t>
  </si>
  <si>
    <t>Vanič.sprch.ker.JIKA-RAVENNA 800mm, 1/4kruh</t>
  </si>
  <si>
    <t>64297192</t>
  </si>
  <si>
    <t>Klozet ker.kombi stojící, Jika TIGO</t>
  </si>
  <si>
    <t>64297193</t>
  </si>
  <si>
    <t>Sedátko WC JIKA TIGO Softclose</t>
  </si>
  <si>
    <t>72553-0151</t>
  </si>
  <si>
    <t>Ventil pojistný T 1847</t>
  </si>
  <si>
    <t>72565-9102</t>
  </si>
  <si>
    <t>Mt těles otop plyn odtah stěna 10t</t>
  </si>
  <si>
    <t>72581-0401</t>
  </si>
  <si>
    <t>Ventil rohový -trub T 66 G 1/2</t>
  </si>
  <si>
    <t>72581-0403</t>
  </si>
  <si>
    <t>Ventil rohový +trub T 67 G 1/2</t>
  </si>
  <si>
    <t>72598-0122</t>
  </si>
  <si>
    <t>Dvířka T 3622 z PH 15/30</t>
  </si>
  <si>
    <t>998725203R00</t>
  </si>
  <si>
    <t>Přesun hmot pro zařizovací předměty v objektech výšky do 24 m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</si>
  <si>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</si>
  <si>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</si>
  <si>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P6, soubor : 1,000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</si>
  <si>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</si>
  <si>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</si>
  <si>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</si>
  <si>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</si>
  <si>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</si>
  <si>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762526811R00</t>
  </si>
  <si>
    <t>Demontáž podlah bez polštářů , z desek dřevotřískovýh, překližkových, sololitových , tloušťky do 20 mm</t>
  </si>
  <si>
    <t>762811210RT3</t>
  </si>
  <si>
    <t>Záklop stropů s dodávkou materiálu_x000D_
 z hrubých prken, tloušťky 24 mm, vrchního na sraz, spáry zakryty lepenkovými pásy nebo lištami</t>
  </si>
  <si>
    <t>č.m. 2.01 provedení sondy do podlahy, zpětné provedení záklopu, m2 : 4,390*0,760</t>
  </si>
  <si>
    <t>762811811R00</t>
  </si>
  <si>
    <t>Demontáž záklopů stropů vrchních, zapuštěných z hrubých prken tloušťky do 32 mm</t>
  </si>
  <si>
    <t>č.m. 2.01 provedení sondy do podlahy, m2 : 4,390*0,760</t>
  </si>
  <si>
    <t>762841110RT3</t>
  </si>
  <si>
    <t>Podbíjení stropů a střech rovných s dodávkou materiálu_x000D_
 z hrubých prken, tloušťky 24 mm, na sraz</t>
  </si>
  <si>
    <t>č.m. 2.01 provedení sondy do stropu, zpětná montáž podbití, m2 : 4,390*0,760</t>
  </si>
  <si>
    <t>762841811R00</t>
  </si>
  <si>
    <t>Demontáž podbití stropů a střech do 60° z prken tl. do 35 mm bez omítky</t>
  </si>
  <si>
    <t>č.m. 2.01 provedení sondy do stropu, m2 : 4,390*0,760</t>
  </si>
  <si>
    <t>762895000R00</t>
  </si>
  <si>
    <t>Spojovací a ochranné prostředky hřebíky, svory, impregnace</t>
  </si>
  <si>
    <t>č.m. 2.01 provedení sondy do podlahy, zpětné provedení záklopu, m2 : 0,02592*4,390*0,760</t>
  </si>
  <si>
    <t>č.m. 2.01 provedení sondy do stropu, zpětná montáž podbití, m2 : 0,02592*4,390*0,760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</si>
  <si>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</si>
  <si>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</si>
  <si>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</si>
  <si>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</si>
  <si>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</si>
  <si>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</si>
  <si>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</si>
  <si>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</si>
  <si>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</si>
  <si>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766-01.</t>
  </si>
  <si>
    <t>Repase dř špalet okna, vně parapetu - opálení, 2xnátěry, 2x přesklení,repase a vyčištění kování, viz PD, Výpis dveří a oken</t>
  </si>
  <si>
    <t>ozn. O2, kus : 1,000</t>
  </si>
  <si>
    <t>766660034RA0</t>
  </si>
  <si>
    <t>Montáž dveří dřevěných montáž obložkové zárubně, montáž kliky a štítku, montáž a dodávka dveřního prahu šířky 80 cm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</si>
  <si>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</si>
  <si>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</si>
  <si>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</si>
  <si>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</si>
  <si>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</si>
  <si>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</si>
  <si>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61165052R.</t>
  </si>
  <si>
    <t>Dveře vnitř lamin 2/3proskl DRE CARLA TOP 30 1kř. 80x197 cm kompletizované</t>
  </si>
  <si>
    <t>ozn. S2, m2 : 1,200</t>
  </si>
  <si>
    <t>771475014RT1</t>
  </si>
  <si>
    <t>Montáž soklíků z dlaždic keramických výšky 100 mm, soklíků vodorovných, kladených do flexibilního tmele</t>
  </si>
  <si>
    <t>ozn. S3 - předsíň č.m. 2.02, m : 0,585+0,538+0,325+0,122+0,400*2+0,042*2+0,310+1,623</t>
  </si>
  <si>
    <t>0,800+0,900+0,600</t>
  </si>
  <si>
    <t>771579792R00</t>
  </si>
  <si>
    <t>Příplatky k položkám montáže podlah keramických příplatek za podlahy keramické v omezeném prostoru</t>
  </si>
  <si>
    <t>ozn. S2 WC, m2 : 1,200</t>
  </si>
  <si>
    <t>771575014RAB</t>
  </si>
  <si>
    <t xml:space="preserve">Dlažba z dlaždic keramických 30 x 30 cm, položených do flexibilního, vodotěsného a mrazuvzdorného lepidla,  ,  </t>
  </si>
  <si>
    <t>ozn. S3 předsíň, m2 : 2,890</t>
  </si>
  <si>
    <t>771575024RAB</t>
  </si>
  <si>
    <t>Dlažba z dlaždic keramických 30 x 30 cm, položených do flexibilního, vodotěsného a mrazuvzdorného lepidla,  , včetně dvousložkové hydroizolační stěrky</t>
  </si>
  <si>
    <t>ozn. S2 č.m. 2.03 WC, m2 : 1,200</t>
  </si>
  <si>
    <t>597623082R</t>
  </si>
  <si>
    <t>dlažba keramická š = 98 mm; l = 198 mm; h = 7,0 mm; pro interiér; barva šedá; mat; PEI 4</t>
  </si>
  <si>
    <t>ozn. S3 - předsíň č.m. 2.02, m : 0,100*(0,585+0,538+0,325+0,122+0,400*2+0,042*2+0,310+1,623)*1,12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</si>
  <si>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</si>
  <si>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</si>
  <si>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</si>
  <si>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</si>
  <si>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</si>
  <si>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</si>
  <si>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</si>
  <si>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</si>
  <si>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0,490+0,455+0,855+4,235+4,390+4,480+0,905+0,215+1,040</t>
  </si>
  <si>
    <t>776421100RT1</t>
  </si>
  <si>
    <t>Lepení soklíků PVC a napojení krytiny na stěnu lepení podlahových soklíků z PVC a vinylu</t>
  </si>
  <si>
    <t>ozn. S1 č.m. 2.01, m : 0,064+0,730+0,200+1,400+2,505+4,245+4,480+0,905+0,140+0,920+0,380+0,070</t>
  </si>
  <si>
    <t>776521200RT1</t>
  </si>
  <si>
    <t>Lepení povlakových podlah z plastů  Lepení povlakových podlah z plastových dílců z PVC nebo vinylu, montáž</t>
  </si>
  <si>
    <t>776551830RT2</t>
  </si>
  <si>
    <t>Sejmutí povlakových podlah volně položených , z ploch přes 10 do 20 m2</t>
  </si>
  <si>
    <t>28342451R</t>
  </si>
  <si>
    <t>lišta soklová; pro vinylové podlahy; materiál PVC; š = 11,8 mm; h = 58,0 mm; 9 barev</t>
  </si>
  <si>
    <t>ozn. S1 č.m. 2.01, m : (0,064+0,730+0,200+1,400+2,505+4,245+4,480+0,905+0,140+0,920+0,380+0,070)*1,02</t>
  </si>
  <si>
    <t>284122072R</t>
  </si>
  <si>
    <t>podlahovina PVC lamely; š = 235,0 mm; l = 1 505 mm; tl. 2,00 mm; heterogenní; povrch. úprava PUR; protiskluzná; oblast bytová, komerční, průmyslová</t>
  </si>
  <si>
    <t>ozn. S1, m2 : 16,220*1,04</t>
  </si>
  <si>
    <t>998776103R00</t>
  </si>
  <si>
    <t>Přesun hmot pro podlahy povlakové v objektech výšky do 24 m</t>
  </si>
  <si>
    <t>č.m. 2.01, m2 : 0,600*(1,800+0,600)</t>
  </si>
  <si>
    <t>č.m. 2.03, m2 : 1,100*(0,990*2+1,155+0,070+0,325)+0,150*0,480</t>
  </si>
  <si>
    <t>15,000</t>
  </si>
  <si>
    <t>6,000</t>
  </si>
  <si>
    <t>781475114RAA</t>
  </si>
  <si>
    <t xml:space="preserve">Obklad vnitřní keramický do velikosti 300 x 300 mm, do flexibilního tmelu,  ,  </t>
  </si>
  <si>
    <t>C78342-5411/98</t>
  </si>
  <si>
    <t>Nát.kov.potr.DN50,snt.,dr.b.,lesk.p., 1x antikorozní, 1x základní a 1x email</t>
  </si>
  <si>
    <t>784402801R00</t>
  </si>
  <si>
    <t>Odstranění maleb oškrabáním, v místnostech do 3,8 m</t>
  </si>
  <si>
    <t>800-784</t>
  </si>
  <si>
    <t>č.m. 2.02 strop, m2 : 2,890+0,400*1,085</t>
  </si>
  <si>
    <t>č.m. 2.03 strop, m2 : 1,200+0,150*0,480</t>
  </si>
  <si>
    <t>č.m. 2.03, m2 : (2,782-1,050)*(1,365+1,155+1,140)</t>
  </si>
  <si>
    <t>784191201R00</t>
  </si>
  <si>
    <t>Příprava povrchu Penetrace (napouštění) podkladu disperzní, jednonásobná</t>
  </si>
  <si>
    <t>příčky a předstěny, kastlík SDK, m2 : (5,69275+8,86475)*2+3,17625+4,48250+21,73875+3*0,500*2,000</t>
  </si>
  <si>
    <t>podhledy SDK, m2 : 16,220+2,890+1,200+2,150</t>
  </si>
  <si>
    <t>stropy, m2 : 0,150*0,480+0,400*1,085</t>
  </si>
  <si>
    <t>784195412R00</t>
  </si>
  <si>
    <t>Malby z malířských směsí se začištěním otěruvzdorné,  , bělost 92 %, dvojnásobné</t>
  </si>
  <si>
    <t>21011-02</t>
  </si>
  <si>
    <t>Přepínač střídavý 10A/250V, pod omítku, IP20</t>
  </si>
  <si>
    <t>POL1_9</t>
  </si>
  <si>
    <t>21011-08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</si>
  <si>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</si>
  <si>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</si>
  <si>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</si>
  <si>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</si>
  <si>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</si>
  <si>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</si>
  <si>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</si>
  <si>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21009-01</t>
  </si>
  <si>
    <t>RE - Dozbrojení stávajícího rozváděče RE, přístrojová výzbroj dle výkresové dokumentace</t>
  </si>
  <si>
    <t>21009-02</t>
  </si>
  <si>
    <t>RB - Přisazený plastový rozváděč, rozměry ŠxVxH 400x800x100mm/4x14 mod., krytí IP30, napěťová, soustava 3+PE+N 230/400V, TN-C-S, přístrojová výzbroj dle výkresové dokumentace</t>
  </si>
  <si>
    <t>21011-01</t>
  </si>
  <si>
    <t>Vypínač jednopólový 10A/250V, pod omítku, IP20</t>
  </si>
  <si>
    <t>21011-03</t>
  </si>
  <si>
    <t>Tlačítko 10A/250V, pod omítku, IP20</t>
  </si>
  <si>
    <t>21011-04</t>
  </si>
  <si>
    <t>Zásuvka jednoduchá 16A/230V, pod omítku, IP20</t>
  </si>
  <si>
    <t>21011-05</t>
  </si>
  <si>
    <t>Zásuvka strukturované kabeláže</t>
  </si>
  <si>
    <t>21011-06</t>
  </si>
  <si>
    <t>Zásuvka společné televizní antény</t>
  </si>
  <si>
    <t>21011-07</t>
  </si>
  <si>
    <t>Opticko-kouřové čidlo autonomní</t>
  </si>
  <si>
    <t>21011-09</t>
  </si>
  <si>
    <t>Zvonkové tlačítko</t>
  </si>
  <si>
    <t>21011-10</t>
  </si>
  <si>
    <t>Přímotopný konvektor, 0,5kW, 230V</t>
  </si>
  <si>
    <t>21011-11</t>
  </si>
  <si>
    <t>Topný koupelnový žebřík, 0,5kW, 230V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</si>
  <si>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</si>
  <si>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</si>
  <si>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</si>
  <si>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</si>
  <si>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</si>
  <si>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</si>
  <si>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</si>
  <si>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</si>
  <si>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</si>
  <si>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</si>
  <si>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</si>
  <si>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</si>
  <si>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</si>
  <si>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</si>
  <si>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</si>
  <si>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</si>
  <si>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</si>
  <si>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</si>
  <si>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</si>
  <si>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</si>
  <si>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</si>
  <si>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</si>
  <si>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</si>
  <si>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</si>
  <si>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</si>
  <si>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</si>
  <si>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</si>
  <si>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</si>
  <si>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</si>
  <si>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</si>
  <si>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</si>
  <si>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</si>
  <si>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</si>
  <si>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</si>
  <si>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</si>
  <si>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</si>
  <si>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</si>
  <si>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</si>
  <si>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</t>
  </si>
  <si>
    <t>Revize ELEKTRO</t>
  </si>
  <si>
    <t>00523  R</t>
  </si>
  <si>
    <t>Zkoušky a revize</t>
  </si>
  <si>
    <t>005241010R</t>
  </si>
  <si>
    <t xml:space="preserve">Dokumentace skutečného provedení </t>
  </si>
  <si>
    <t>DSP, soubor : 1,0</t>
  </si>
  <si>
    <t>Stavební pouzdra pro posuvné dveře osazené do sádrokartonové příčky_x000D_ _x000D_
 jednostranné_x000D_
 osazení pouzdra bez dodávky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</si>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</sst>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2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SUMIF(F51:F78,A16,I51:I78)+SUMIF(F51:F78,"PSU",I51:I78)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SUMIF(F51:F78,A17,I51:I78)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SUMIF(F51:F78,A18,I51:I78)</f>
        <v>0</v>
      </c>
      <c r="J18" s="81"/>
    </row>
    <row r="19" spans="1:10" ht="23.25" customHeight="1">
      <c r="A19" s="198" t="s">
        <v>125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SUMIF(F51:F78,A19,I51:I78)</f>
        <v>0</v>
      </c>
      <c r="J19" s="81"/>
    </row>
    <row r="20" spans="1:10" ht="23.25" customHeight="1">
      <c r="A20" s="198" t="s">
        <v>126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SUMIF(F51:F78,A20,I51:I78)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'SO02 010420021CELK Pol'!AE126+'SO02 010420022CELK Pol'!AE381</f>
        <v>0</v>
      </c>
      <c r="G39" s="150">
        <f>'SO02 010420021CELK Pol'!AF126+'SO02 010420022CELK Pol'!AF381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'SO02 010420021CELK Pol'!AE126+'SO02 010420022CELK Pol'!AE381</f>
        <v>0</v>
      </c>
      <c r="G41" s="157">
        <f>'SO02 010420021CELK Pol'!AF126+'SO02 010420022CELK Pol'!AF381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'SO02 010420021CELK Pol'!AE126</f>
        <v>0</v>
      </c>
      <c r="G42" s="151">
        <f>'SO02 010420021CELK Pol'!AF126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'SO02 010420022CELK Pol'!AE381</f>
        <v>0</v>
      </c>
      <c r="G43" s="151">
        <f>'SO02 010420022CELK Pol'!AF381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'SO02 010420021CELK Pol'!G8+'SO02 010420022CELK Pol'!G8</f>
        <v>0</v>
      </c>
      <c r="J51" s="192" t="str">
        <f>IF(I79=0,"",I51/I79*100)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'SO02 010420021CELK Pol'!G29+'SO02 010420022CELK Pol'!G15</f>
        <v>0</v>
      </c>
      <c r="J52" s="192" t="str">
        <f>IF(I79=0,"",I52/I79*100)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'SO02 010420022CELK Pol'!G21</f>
        <v>0</v>
      </c>
      <c r="J53" s="192" t="str">
        <f>IF(I79=0,"",I53/I79*100)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'SO02 010420022CELK Pol'!G41</f>
        <v>0</v>
      </c>
      <c r="J54" s="192" t="str">
        <f>IF(I79=0,"",I54/I79*100)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'SO02 010420021CELK Pol'!G32</f>
        <v>0</v>
      </c>
      <c r="J55" s="192" t="str">
        <f>IF(I79=0,"",I55/I79*100)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'SO02 010420022CELK Pol'!G54</f>
        <v>0</v>
      </c>
      <c r="J56" s="192" t="str">
        <f>IF(I79=0,"",I56/I79*100)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'SO02 010420021CELK Pol'!G38+'SO02 010420022CELK Pol'!G58</f>
        <v>0</v>
      </c>
      <c r="J57" s="192" t="str">
        <f>IF(I79=0,"",I57/I79*100)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'SO02 010420022CELK Pol'!G70</f>
        <v>0</v>
      </c>
      <c r="J58" s="192" t="str">
        <f>IF(I79=0,"",I58/I79*100)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'SO02 010420021CELK Pol'!G41+'SO02 010420022CELK Pol'!G119</f>
        <v>0</v>
      </c>
      <c r="J59" s="192" t="str">
        <f>IF(I79=0,"",I59/I79*100)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'SO02 010420021CELK Pol'!G44+'SO02 010420022CELK Pol'!G122</f>
        <v>0</v>
      </c>
      <c r="J60" s="192" t="str">
        <f>IF(I79=0,"",I60/I79*100)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'SO02 010420022CELK Pol'!G134</f>
        <v>0</v>
      </c>
      <c r="J61" s="192" t="str">
        <f>IF(I79=0,"",I61/I79*100)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'SO02 010420022CELK Pol'!G137</f>
        <v>0</v>
      </c>
      <c r="J62" s="192" t="str">
        <f>IF(I79=0,"",I62/I79*100)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'SO02 010420022CELK Pol'!G155</f>
        <v>0</v>
      </c>
      <c r="J63" s="192" t="str">
        <f>IF(I79=0,"",I63/I79*100)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'SO02 010420022CELK Pol'!G167</f>
        <v>0</v>
      </c>
      <c r="J64" s="192" t="str">
        <f>IF(I79=0,"",I64/I79*100)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'SO02 010420022CELK Pol'!G178</f>
        <v>0</v>
      </c>
      <c r="J65" s="192" t="str">
        <f>IF(I79=0,"",I65/I79*100)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'SO02 010420022CELK Pol'!G211</f>
        <v>0</v>
      </c>
      <c r="J66" s="192" t="str">
        <f>IF(I79=0,"",I66/I79*100)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'SO02 010420021CELK Pol'!G49</f>
        <v>0</v>
      </c>
      <c r="J67" s="192" t="str">
        <f>IF(I79=0,"",I67/I79*100)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'SO02 010420022CELK Pol'!G216</f>
        <v>0</v>
      </c>
      <c r="J68" s="192" t="str">
        <f>IF(I79=0,"",I68/I79*100)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'SO02 010420021CELK Pol'!G77+'SO02 010420022CELK Pol'!G236</f>
        <v>0</v>
      </c>
      <c r="J69" s="192" t="str">
        <f>IF(I79=0,"",I69/I79*100)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'SO02 010420021CELK Pol'!G94+'SO02 010420022CELK Pol'!G251</f>
        <v>0</v>
      </c>
      <c r="J70" s="192" t="str">
        <f>IF(I79=0,"",I70/I79*100)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'SO02 010420022CELK Pol'!G275</f>
        <v>0</v>
      </c>
      <c r="J71" s="192" t="str">
        <f>IF(I79=0,"",I71/I79*100)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'SO02 010420021CELK Pol'!G107+'SO02 010420022CELK Pol'!G296</f>
        <v>0</v>
      </c>
      <c r="J72" s="192" t="str">
        <f>IF(I79=0,"",I72/I79*100)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25</v>
      </c>
      <c r="G73" s="195"/>
      <c r="H73" s="195"/>
      <c r="I73" s="195">
        <f>'SO02 010420022CELK Pol'!G309</f>
        <v>0</v>
      </c>
      <c r="J73" s="192" t="str">
        <f>IF(I79=0,"",I73/I79*100)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25</v>
      </c>
      <c r="G74" s="195"/>
      <c r="H74" s="195"/>
      <c r="I74" s="195">
        <f>'SO02 010420022CELK Pol'!G311</f>
        <v>0</v>
      </c>
      <c r="J74" s="192" t="str">
        <f>IF(I79=0,"",I74/I79*100)</f>
        <v/>
      </c>
    </row>
    <row r="75" spans="1:10" ht="36.75" customHeight="1">
      <c r="A75" s="181"/>
      <c r="B75" s="186" t="s">
        <v>120</v>
      </c>
      <c r="C75" s="187" t="s">
        <v>121</v>
      </c>
      <c r="D75" s="188"/>
      <c r="E75" s="188"/>
      <c r="F75" s="194" t="s">
        <v>26</v>
      </c>
      <c r="G75" s="195"/>
      <c r="H75" s="195"/>
      <c r="I75" s="195">
        <f>'SO02 010420022CELK Pol'!G332</f>
        <v>0</v>
      </c>
      <c r="J75" s="192" t="str">
        <f>IF(I79=0,"",I75/I79*100)</f>
        <v/>
      </c>
    </row>
    <row r="76" spans="1:10" ht="36.75" customHeight="1">
      <c r="A76" s="181"/>
      <c r="B76" s="186" t="s">
        <v>122</v>
      </c>
      <c r="C76" s="187" t="s">
        <v>123</v>
      </c>
      <c r="D76" s="188"/>
      <c r="E76" s="188"/>
      <c r="F76" s="194" t="s">
        <v>124</v>
      </c>
      <c r="G76" s="195"/>
      <c r="H76" s="195"/>
      <c r="I76" s="195">
        <f>'SO02 010420022CELK Pol'!G361</f>
        <v>0</v>
      </c>
      <c r="J76" s="192" t="str">
        <f>IF(I79=0,"",I76/I79*100)</f>
        <v/>
      </c>
    </row>
    <row r="77" spans="1:10" ht="36.75" customHeight="1">
      <c r="A77" s="181"/>
      <c r="B77" s="186" t="s">
        <v>125</v>
      </c>
      <c r="C77" s="187" t="s">
        <v>27</v>
      </c>
      <c r="D77" s="188"/>
      <c r="E77" s="188"/>
      <c r="F77" s="194" t="s">
        <v>125</v>
      </c>
      <c r="G77" s="195"/>
      <c r="H77" s="195"/>
      <c r="I77" s="195">
        <f>'SO02 010420021CELK Pol'!G118+'SO02 010420022CELK Pol'!G368</f>
        <v>0</v>
      </c>
      <c r="J77" s="192" t="str">
        <f>IF(I79=0,"",I77/I79*100)</f>
        <v/>
      </c>
    </row>
    <row r="78" spans="1:10" ht="36.75" customHeight="1">
      <c r="A78" s="181"/>
      <c r="B78" s="186" t="s">
        <v>126</v>
      </c>
      <c r="C78" s="187" t="s">
        <v>28</v>
      </c>
      <c r="D78" s="188"/>
      <c r="E78" s="188"/>
      <c r="F78" s="194" t="s">
        <v>126</v>
      </c>
      <c r="G78" s="195"/>
      <c r="H78" s="195"/>
      <c r="I78" s="195">
        <f>'SO02 010420022CELK Pol'!G375</f>
        <v>0</v>
      </c>
      <c r="J78" s="192" t="str">
        <f>IF(I79=0,"",I78/I79*100)</f>
        <v/>
      </c>
    </row>
    <row r="79" spans="1:10" ht="25.5" customHeight="1">
      <c r="A79" s="182"/>
      <c r="B79" s="189" t="s">
        <v>1</v>
      </c>
      <c r="C79" s="190"/>
      <c r="D79" s="191"/>
      <c r="E79" s="191"/>
      <c r="F79" s="196"/>
      <c r="G79" s="197"/>
      <c r="H79" s="197"/>
      <c r="I79" s="197">
        <f>SUM(I51:I78)</f>
        <v>0</v>
      </c>
      <c r="J79" s="193">
        <f>SUM(J51:J78)</f>
        <v>0</v>
      </c>
    </row>
    <row r="80" spans="1:10">
      <c r="F80" s="134"/>
      <c r="G80" s="134"/>
      <c r="H80" s="134"/>
      <c r="I80" s="134"/>
      <c r="J80" s="135"/>
    </row>
    <row r="81" spans="6:10">
      <c r="F81" s="134"/>
      <c r="G81" s="134"/>
      <c r="H81" s="134"/>
      <c r="I81" s="134"/>
      <c r="J81" s="135"/>
    </row>
    <row r="82" spans="6:10">
      <c r="F82" s="134"/>
      <c r="G82" s="134"/>
      <c r="H82" s="134"/>
      <c r="I82" s="134"/>
      <c r="J82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33" sqref="D33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9" t="s">
        <v>153</v>
      </c>
      <c r="B8" s="230" t="s">
        <v>72</v>
      </c>
      <c r="C8" s="255" t="s">
        <v>73</v>
      </c>
      <c r="D8" s="231"/>
      <c r="E8" s="232"/>
      <c r="F8" s="233"/>
      <c r="G8" s="233">
        <f>SUMIF(AG9:AG28,"&lt;&gt;NOR",G9:G28)</f>
        <v>0</v>
      </c>
      <c r="H8" s="233"/>
      <c r="I8" s="233">
        <f>SUM(I9:I28)</f>
        <v>0</v>
      </c>
      <c r="J8" s="233"/>
      <c r="K8" s="233">
        <f>SUM(K9:K28)</f>
        <v>0</v>
      </c>
      <c r="L8" s="233"/>
      <c r="M8" s="233">
        <f>SUM(M9:M28)</f>
        <v>0</v>
      </c>
      <c r="N8" s="233"/>
      <c r="O8" s="233">
        <f>SUM(O9:O28)</f>
        <v>1.37</v>
      </c>
      <c r="P8" s="233"/>
      <c r="Q8" s="233">
        <f>SUM(Q9:Q28)</f>
        <v>0</v>
      </c>
      <c r="R8" s="233"/>
      <c r="S8" s="233"/>
      <c r="T8" s="234"/>
      <c r="U8" s="228"/>
      <c r="V8" s="228">
        <f>SUM(V9:V28)</f>
        <v>53.81</v>
      </c>
      <c r="W8" s="228"/>
      <c r="X8" s="228"/>
      <c r="AG8" t="s">
        <v>154</v>
      </c>
    </row>
    <row r="9" spans="1:60" ht="30.6" outlineLevel="1">
      <c r="A9" s="235">
        <v>1</v>
      </c>
      <c r="B9" s="236" t="s">
        <v>155</v>
      </c>
      <c r="C9" s="256" t="s">
        <v>156</v>
      </c>
      <c r="D9" s="237" t="s">
        <v>157</v>
      </c>
      <c r="E9" s="238">
        <v>5.6927500000000002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3.39E-2</v>
      </c>
      <c r="O9" s="240">
        <f>ROUND(E9*N9,2)</f>
        <v>0.19</v>
      </c>
      <c r="P9" s="240">
        <v>0</v>
      </c>
      <c r="Q9" s="240">
        <f>ROUND(E9*P9,2)</f>
        <v>0</v>
      </c>
      <c r="R9" s="240" t="s">
        <v>158</v>
      </c>
      <c r="S9" s="240" t="s">
        <v>159</v>
      </c>
      <c r="T9" s="241" t="s">
        <v>159</v>
      </c>
      <c r="U9" s="224">
        <v>0.99</v>
      </c>
      <c r="V9" s="224">
        <f>ROUND(E9*U9,2)</f>
        <v>5.64</v>
      </c>
      <c r="W9" s="224"/>
      <c r="X9" s="224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1"/>
      <c r="B10" s="222"/>
      <c r="C10" s="257" t="s">
        <v>162</v>
      </c>
      <c r="D10" s="243"/>
      <c r="E10" s="243"/>
      <c r="F10" s="243"/>
      <c r="G10" s="243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2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1"/>
      <c r="B11" s="222"/>
      <c r="C11" s="258" t="s">
        <v>164</v>
      </c>
      <c r="D11" s="226"/>
      <c r="E11" s="227">
        <v>5.6927500000000002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30.6" outlineLevel="1">
      <c r="A12" s="235">
        <v>2</v>
      </c>
      <c r="B12" s="236" t="s">
        <v>166</v>
      </c>
      <c r="C12" s="256" t="s">
        <v>167</v>
      </c>
      <c r="D12" s="237" t="s">
        <v>157</v>
      </c>
      <c r="E12" s="238">
        <v>8.8647500000000008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15</v>
      </c>
      <c r="M12" s="240">
        <f>G12*(1+L12/100)</f>
        <v>0</v>
      </c>
      <c r="N12" s="240">
        <v>3.4110000000000001E-2</v>
      </c>
      <c r="O12" s="240">
        <f>ROUND(E12*N12,2)</f>
        <v>0.3</v>
      </c>
      <c r="P12" s="240">
        <v>0</v>
      </c>
      <c r="Q12" s="240">
        <f>ROUND(E12*P12,2)</f>
        <v>0</v>
      </c>
      <c r="R12" s="240" t="s">
        <v>158</v>
      </c>
      <c r="S12" s="240" t="s">
        <v>159</v>
      </c>
      <c r="T12" s="241" t="s">
        <v>159</v>
      </c>
      <c r="U12" s="224">
        <v>0.99</v>
      </c>
      <c r="V12" s="224">
        <f>ROUND(E12*U12,2)</f>
        <v>8.7799999999999994</v>
      </c>
      <c r="W12" s="224"/>
      <c r="X12" s="224" t="s">
        <v>160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1"/>
      <c r="B13" s="222"/>
      <c r="C13" s="257" t="s">
        <v>162</v>
      </c>
      <c r="D13" s="243"/>
      <c r="E13" s="243"/>
      <c r="F13" s="243"/>
      <c r="G13" s="243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163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42" t="str">
        <f>C13</f>
        <v>zřízení nosné konstrukce příčky, vložení tepelné izolace tl. do 5 cm, montáž desek, tmelení spár Q2 a úprava rohů. Včetně dodávek materiálu.</v>
      </c>
      <c r="BB13" s="214"/>
      <c r="BC13" s="214"/>
      <c r="BD13" s="214"/>
      <c r="BE13" s="214"/>
      <c r="BF13" s="214"/>
      <c r="BG13" s="214"/>
      <c r="BH13" s="214"/>
    </row>
    <row r="14" spans="1:60" outlineLevel="1">
      <c r="A14" s="221"/>
      <c r="B14" s="222"/>
      <c r="C14" s="258" t="s">
        <v>168</v>
      </c>
      <c r="D14" s="226"/>
      <c r="E14" s="227">
        <v>8.8647500000000008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30.6" outlineLevel="1">
      <c r="A15" s="235">
        <v>3</v>
      </c>
      <c r="B15" s="236" t="s">
        <v>169</v>
      </c>
      <c r="C15" s="256" t="s">
        <v>170</v>
      </c>
      <c r="D15" s="237" t="s">
        <v>157</v>
      </c>
      <c r="E15" s="238">
        <v>3.17625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15</v>
      </c>
      <c r="M15" s="240">
        <f>G15*(1+L15/100)</f>
        <v>0</v>
      </c>
      <c r="N15" s="240">
        <v>5.3949999999999998E-2</v>
      </c>
      <c r="O15" s="240">
        <f>ROUND(E15*N15,2)</f>
        <v>0.17</v>
      </c>
      <c r="P15" s="240">
        <v>0</v>
      </c>
      <c r="Q15" s="240">
        <f>ROUND(E15*P15,2)</f>
        <v>0</v>
      </c>
      <c r="R15" s="240" t="s">
        <v>158</v>
      </c>
      <c r="S15" s="240" t="s">
        <v>159</v>
      </c>
      <c r="T15" s="241" t="s">
        <v>159</v>
      </c>
      <c r="U15" s="224">
        <v>1.2869999999999999</v>
      </c>
      <c r="V15" s="224">
        <f>ROUND(E15*U15,2)</f>
        <v>4.09</v>
      </c>
      <c r="W15" s="224"/>
      <c r="X15" s="224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1"/>
      <c r="B16" s="222"/>
      <c r="C16" s="257" t="s">
        <v>162</v>
      </c>
      <c r="D16" s="243"/>
      <c r="E16" s="243"/>
      <c r="F16" s="243"/>
      <c r="G16" s="243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163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42" t="str">
        <f>C16</f>
        <v>zřízení nosné konstrukce příčky, vložení tepelné izolace tl. do 5 cm, montáž desek, tmelení spár Q2 a úprava rohů. Včetně dodávek materiálu.</v>
      </c>
      <c r="BB16" s="214"/>
      <c r="BC16" s="214"/>
      <c r="BD16" s="214"/>
      <c r="BE16" s="214"/>
      <c r="BF16" s="214"/>
      <c r="BG16" s="214"/>
      <c r="BH16" s="214"/>
    </row>
    <row r="17" spans="1:60" outlineLevel="1">
      <c r="A17" s="221"/>
      <c r="B17" s="222"/>
      <c r="C17" s="258" t="s">
        <v>171</v>
      </c>
      <c r="D17" s="226"/>
      <c r="E17" s="227">
        <v>3.17625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0.399999999999999" outlineLevel="1">
      <c r="A18" s="235">
        <v>4</v>
      </c>
      <c r="B18" s="236" t="s">
        <v>172</v>
      </c>
      <c r="C18" s="256" t="s">
        <v>173</v>
      </c>
      <c r="D18" s="237" t="s">
        <v>157</v>
      </c>
      <c r="E18" s="238">
        <v>63.662500000000001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 t="s">
        <v>158</v>
      </c>
      <c r="S18" s="240" t="s">
        <v>159</v>
      </c>
      <c r="T18" s="241" t="s">
        <v>159</v>
      </c>
      <c r="U18" s="224">
        <v>0.15</v>
      </c>
      <c r="V18" s="224">
        <f>ROUND(E18*U18,2)</f>
        <v>9.5500000000000007</v>
      </c>
      <c r="W18" s="224"/>
      <c r="X18" s="224" t="s">
        <v>160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0.399999999999999" outlineLevel="1">
      <c r="A19" s="221"/>
      <c r="B19" s="222"/>
      <c r="C19" s="258" t="s">
        <v>174</v>
      </c>
      <c r="D19" s="226"/>
      <c r="E19" s="227">
        <v>61.512500000000003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1"/>
      <c r="B20" s="222"/>
      <c r="C20" s="258" t="s">
        <v>175</v>
      </c>
      <c r="D20" s="226"/>
      <c r="E20" s="227">
        <v>2.15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30.6" outlineLevel="1">
      <c r="A21" s="235">
        <v>5</v>
      </c>
      <c r="B21" s="236" t="s">
        <v>176</v>
      </c>
      <c r="C21" s="256" t="s">
        <v>177</v>
      </c>
      <c r="D21" s="237" t="s">
        <v>178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15</v>
      </c>
      <c r="M21" s="240">
        <f>G21*(1+L21/100)</f>
        <v>0</v>
      </c>
      <c r="N21" s="240">
        <v>5.6899999999999997E-3</v>
      </c>
      <c r="O21" s="240">
        <f>ROUND(E21*N21,2)</f>
        <v>0.01</v>
      </c>
      <c r="P21" s="240">
        <v>0</v>
      </c>
      <c r="Q21" s="240">
        <f>ROUND(E21*P21,2)</f>
        <v>0</v>
      </c>
      <c r="R21" s="240" t="s">
        <v>158</v>
      </c>
      <c r="S21" s="240" t="s">
        <v>159</v>
      </c>
      <c r="T21" s="241" t="s">
        <v>159</v>
      </c>
      <c r="U21" s="224">
        <v>0.66</v>
      </c>
      <c r="V21" s="224">
        <f>ROUND(E21*U21,2)</f>
        <v>1.32</v>
      </c>
      <c r="W21" s="224"/>
      <c r="X21" s="224" t="s">
        <v>160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161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1"/>
      <c r="B22" s="222"/>
      <c r="C22" s="258" t="s">
        <v>179</v>
      </c>
      <c r="D22" s="226"/>
      <c r="E22" s="227">
        <v>2</v>
      </c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35">
        <v>6</v>
      </c>
      <c r="B23" s="236" t="s">
        <v>180</v>
      </c>
      <c r="C23" s="256" t="s">
        <v>181</v>
      </c>
      <c r="D23" s="237" t="s">
        <v>157</v>
      </c>
      <c r="E23" s="238">
        <v>0.29899999999999999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15</v>
      </c>
      <c r="M23" s="240">
        <f>G23*(1+L23/100)</f>
        <v>0</v>
      </c>
      <c r="N23" s="240">
        <v>4.5679999999999998E-2</v>
      </c>
      <c r="O23" s="240">
        <f>ROUND(E23*N23,2)</f>
        <v>0.01</v>
      </c>
      <c r="P23" s="240">
        <v>0</v>
      </c>
      <c r="Q23" s="240">
        <f>ROUND(E23*P23,2)</f>
        <v>0</v>
      </c>
      <c r="R23" s="240" t="s">
        <v>158</v>
      </c>
      <c r="S23" s="240" t="s">
        <v>159</v>
      </c>
      <c r="T23" s="241" t="s">
        <v>159</v>
      </c>
      <c r="U23" s="224">
        <v>0.75800000000000001</v>
      </c>
      <c r="V23" s="224">
        <f>ROUND(E23*U23,2)</f>
        <v>0.23</v>
      </c>
      <c r="W23" s="224"/>
      <c r="X23" s="224" t="s">
        <v>160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161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1"/>
      <c r="B24" s="222"/>
      <c r="C24" s="258" t="s">
        <v>182</v>
      </c>
      <c r="D24" s="226"/>
      <c r="E24" s="227">
        <v>0.29899999999999999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ht="30.6" outlineLevel="1">
      <c r="A25" s="235">
        <v>7</v>
      </c>
      <c r="B25" s="236" t="s">
        <v>183</v>
      </c>
      <c r="C25" s="256" t="s">
        <v>184</v>
      </c>
      <c r="D25" s="237" t="s">
        <v>157</v>
      </c>
      <c r="E25" s="238">
        <v>4.4824999999999999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15</v>
      </c>
      <c r="M25" s="240">
        <f>G25*(1+L25/100)</f>
        <v>0</v>
      </c>
      <c r="N25" s="240">
        <v>1.3440000000000001E-2</v>
      </c>
      <c r="O25" s="240">
        <f>ROUND(E25*N25,2)</f>
        <v>0.06</v>
      </c>
      <c r="P25" s="240">
        <v>0</v>
      </c>
      <c r="Q25" s="240">
        <f>ROUND(E25*P25,2)</f>
        <v>0</v>
      </c>
      <c r="R25" s="240" t="s">
        <v>158</v>
      </c>
      <c r="S25" s="240" t="s">
        <v>159</v>
      </c>
      <c r="T25" s="241" t="s">
        <v>185</v>
      </c>
      <c r="U25" s="224">
        <v>0.8</v>
      </c>
      <c r="V25" s="224">
        <f>ROUND(E25*U25,2)</f>
        <v>3.59</v>
      </c>
      <c r="W25" s="224"/>
      <c r="X25" s="224" t="s">
        <v>160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21"/>
      <c r="B26" s="222"/>
      <c r="C26" s="258" t="s">
        <v>186</v>
      </c>
      <c r="D26" s="226"/>
      <c r="E26" s="227">
        <v>4.4824999999999999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30.6" outlineLevel="1">
      <c r="A27" s="235">
        <v>8</v>
      </c>
      <c r="B27" s="236" t="s">
        <v>187</v>
      </c>
      <c r="C27" s="256" t="s">
        <v>188</v>
      </c>
      <c r="D27" s="237" t="s">
        <v>157</v>
      </c>
      <c r="E27" s="238">
        <v>21.73875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2.9190000000000001E-2</v>
      </c>
      <c r="O27" s="240">
        <f>ROUND(E27*N27,2)</f>
        <v>0.63</v>
      </c>
      <c r="P27" s="240">
        <v>0</v>
      </c>
      <c r="Q27" s="240">
        <f>ROUND(E27*P27,2)</f>
        <v>0</v>
      </c>
      <c r="R27" s="240" t="s">
        <v>158</v>
      </c>
      <c r="S27" s="240" t="s">
        <v>159</v>
      </c>
      <c r="T27" s="241" t="s">
        <v>185</v>
      </c>
      <c r="U27" s="224">
        <v>0.94799999999999995</v>
      </c>
      <c r="V27" s="224">
        <f>ROUND(E27*U27,2)</f>
        <v>20.61</v>
      </c>
      <c r="W27" s="224"/>
      <c r="X27" s="224" t="s">
        <v>160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161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1"/>
      <c r="B28" s="222"/>
      <c r="C28" s="258" t="s">
        <v>189</v>
      </c>
      <c r="D28" s="226"/>
      <c r="E28" s="227">
        <v>21.73875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165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>
      <c r="A29" s="229" t="s">
        <v>153</v>
      </c>
      <c r="B29" s="230" t="s">
        <v>74</v>
      </c>
      <c r="C29" s="255" t="s">
        <v>75</v>
      </c>
      <c r="D29" s="231"/>
      <c r="E29" s="232"/>
      <c r="F29" s="233"/>
      <c r="G29" s="233">
        <f>SUMIF(AG30:AG31,"&lt;&gt;NOR",G30:G31)</f>
        <v>0</v>
      </c>
      <c r="H29" s="233"/>
      <c r="I29" s="233">
        <f>SUM(I30:I31)</f>
        <v>0</v>
      </c>
      <c r="J29" s="233"/>
      <c r="K29" s="233">
        <f>SUM(K30:K31)</f>
        <v>0</v>
      </c>
      <c r="L29" s="233"/>
      <c r="M29" s="233">
        <f>SUM(M30:M31)</f>
        <v>0</v>
      </c>
      <c r="N29" s="233"/>
      <c r="O29" s="233">
        <f>SUM(O30:O31)</f>
        <v>0.04</v>
      </c>
      <c r="P29" s="233"/>
      <c r="Q29" s="233">
        <f>SUM(Q30:Q31)</f>
        <v>0</v>
      </c>
      <c r="R29" s="233"/>
      <c r="S29" s="233"/>
      <c r="T29" s="234"/>
      <c r="U29" s="228"/>
      <c r="V29" s="228">
        <f>SUM(V30:V31)</f>
        <v>2.15</v>
      </c>
      <c r="W29" s="228"/>
      <c r="X29" s="228"/>
      <c r="AG29" t="s">
        <v>154</v>
      </c>
    </row>
    <row r="30" spans="1:60" ht="30.6" outlineLevel="1">
      <c r="A30" s="235">
        <v>9</v>
      </c>
      <c r="B30" s="236" t="s">
        <v>190</v>
      </c>
      <c r="C30" s="256" t="s">
        <v>191</v>
      </c>
      <c r="D30" s="237" t="s">
        <v>157</v>
      </c>
      <c r="E30" s="238">
        <v>2.15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1.8460000000000001E-2</v>
      </c>
      <c r="O30" s="240">
        <f>ROUND(E30*N30,2)</f>
        <v>0.04</v>
      </c>
      <c r="P30" s="240">
        <v>0</v>
      </c>
      <c r="Q30" s="240">
        <f>ROUND(E30*P30,2)</f>
        <v>0</v>
      </c>
      <c r="R30" s="240" t="s">
        <v>158</v>
      </c>
      <c r="S30" s="240" t="s">
        <v>159</v>
      </c>
      <c r="T30" s="241" t="s">
        <v>159</v>
      </c>
      <c r="U30" s="224">
        <v>1</v>
      </c>
      <c r="V30" s="224">
        <f>ROUND(E30*U30,2)</f>
        <v>2.15</v>
      </c>
      <c r="W30" s="224"/>
      <c r="X30" s="224" t="s">
        <v>160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1"/>
      <c r="B31" s="222"/>
      <c r="C31" s="258" t="s">
        <v>192</v>
      </c>
      <c r="D31" s="226"/>
      <c r="E31" s="227">
        <v>2.15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>
      <c r="A32" s="229" t="s">
        <v>153</v>
      </c>
      <c r="B32" s="230" t="s">
        <v>80</v>
      </c>
      <c r="C32" s="255" t="s">
        <v>81</v>
      </c>
      <c r="D32" s="231"/>
      <c r="E32" s="232"/>
      <c r="F32" s="233"/>
      <c r="G32" s="233">
        <f>SUMIF(AG33:AG37,"&lt;&gt;NOR",G33:G37)</f>
        <v>0</v>
      </c>
      <c r="H32" s="233"/>
      <c r="I32" s="233">
        <f>SUM(I33:I37)</f>
        <v>0</v>
      </c>
      <c r="J32" s="233"/>
      <c r="K32" s="233">
        <f>SUM(K33:K37)</f>
        <v>0</v>
      </c>
      <c r="L32" s="233"/>
      <c r="M32" s="233">
        <f>SUM(M33:M37)</f>
        <v>0</v>
      </c>
      <c r="N32" s="233"/>
      <c r="O32" s="233">
        <f>SUM(O33:O37)</f>
        <v>0.04</v>
      </c>
      <c r="P32" s="233"/>
      <c r="Q32" s="233">
        <f>SUM(Q33:Q37)</f>
        <v>0</v>
      </c>
      <c r="R32" s="233"/>
      <c r="S32" s="233"/>
      <c r="T32" s="234"/>
      <c r="U32" s="228"/>
      <c r="V32" s="228">
        <f>SUM(V33:V37)</f>
        <v>2</v>
      </c>
      <c r="W32" s="228"/>
      <c r="X32" s="228"/>
      <c r="AG32" t="s">
        <v>154</v>
      </c>
    </row>
    <row r="33" spans="1:60" ht="30.6" outlineLevel="1">
      <c r="A33" s="235">
        <v>10</v>
      </c>
      <c r="B33" s="236" t="s">
        <v>193</v>
      </c>
      <c r="C33" s="256" t="s">
        <v>797</v>
      </c>
      <c r="D33" s="237" t="s">
        <v>178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6.4999999999999997E-4</v>
      </c>
      <c r="O33" s="240">
        <f>ROUND(E33*N33,2)</f>
        <v>0</v>
      </c>
      <c r="P33" s="240">
        <v>0</v>
      </c>
      <c r="Q33" s="240">
        <f>ROUND(E33*P33,2)</f>
        <v>0</v>
      </c>
      <c r="R33" s="240" t="s">
        <v>158</v>
      </c>
      <c r="S33" s="240" t="s">
        <v>159</v>
      </c>
      <c r="T33" s="241" t="s">
        <v>185</v>
      </c>
      <c r="U33" s="224">
        <v>2</v>
      </c>
      <c r="V33" s="224">
        <f>ROUND(E33*U33,2)</f>
        <v>2</v>
      </c>
      <c r="W33" s="224"/>
      <c r="X33" s="224" t="s">
        <v>160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1"/>
      <c r="B34" s="222"/>
      <c r="C34" s="257" t="s">
        <v>194</v>
      </c>
      <c r="D34" s="243"/>
      <c r="E34" s="243"/>
      <c r="F34" s="243"/>
      <c r="G34" s="243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163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1"/>
      <c r="B35" s="222"/>
      <c r="C35" s="258" t="s">
        <v>195</v>
      </c>
      <c r="D35" s="226"/>
      <c r="E35" s="227">
        <v>1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35">
        <v>11</v>
      </c>
      <c r="B36" s="236" t="s">
        <v>196</v>
      </c>
      <c r="C36" s="256" t="s">
        <v>197</v>
      </c>
      <c r="D36" s="237" t="s">
        <v>178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15</v>
      </c>
      <c r="M36" s="240">
        <f>G36*(1+L36/100)</f>
        <v>0</v>
      </c>
      <c r="N36" s="240">
        <v>3.6999999999999998E-2</v>
      </c>
      <c r="O36" s="240">
        <f>ROUND(E36*N36,2)</f>
        <v>0.04</v>
      </c>
      <c r="P36" s="240">
        <v>0</v>
      </c>
      <c r="Q36" s="240">
        <f>ROUND(E36*P36,2)</f>
        <v>0</v>
      </c>
      <c r="R36" s="240" t="s">
        <v>198</v>
      </c>
      <c r="S36" s="240" t="s">
        <v>159</v>
      </c>
      <c r="T36" s="241" t="s">
        <v>185</v>
      </c>
      <c r="U36" s="224">
        <v>0</v>
      </c>
      <c r="V36" s="224">
        <f>ROUND(E36*U36,2)</f>
        <v>0</v>
      </c>
      <c r="W36" s="224"/>
      <c r="X36" s="224" t="s">
        <v>199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200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1"/>
      <c r="B37" s="222"/>
      <c r="C37" s="258" t="s">
        <v>195</v>
      </c>
      <c r="D37" s="226"/>
      <c r="E37" s="227">
        <v>1</v>
      </c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165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>
      <c r="A38" s="229" t="s">
        <v>153</v>
      </c>
      <c r="B38" s="230" t="s">
        <v>84</v>
      </c>
      <c r="C38" s="255" t="s">
        <v>85</v>
      </c>
      <c r="D38" s="231"/>
      <c r="E38" s="232"/>
      <c r="F38" s="233"/>
      <c r="G38" s="233">
        <f>SUMIF(AG39:AG40,"&lt;&gt;NOR",G39:G40)</f>
        <v>0</v>
      </c>
      <c r="H38" s="233"/>
      <c r="I38" s="233">
        <f>SUM(I39:I40)</f>
        <v>0</v>
      </c>
      <c r="J38" s="233"/>
      <c r="K38" s="233">
        <f>SUM(K39:K40)</f>
        <v>0</v>
      </c>
      <c r="L38" s="233"/>
      <c r="M38" s="233">
        <f>SUM(M39:M40)</f>
        <v>0</v>
      </c>
      <c r="N38" s="233"/>
      <c r="O38" s="233">
        <f>SUM(O39:O40)</f>
        <v>0.04</v>
      </c>
      <c r="P38" s="233"/>
      <c r="Q38" s="233">
        <f>SUM(Q39:Q40)</f>
        <v>0</v>
      </c>
      <c r="R38" s="233"/>
      <c r="S38" s="233"/>
      <c r="T38" s="234"/>
      <c r="U38" s="228"/>
      <c r="V38" s="228">
        <f>SUM(V39:V40)</f>
        <v>2.8</v>
      </c>
      <c r="W38" s="228"/>
      <c r="X38" s="228"/>
      <c r="AG38" t="s">
        <v>154</v>
      </c>
    </row>
    <row r="39" spans="1:60" ht="20.399999999999999" outlineLevel="1">
      <c r="A39" s="235">
        <v>12</v>
      </c>
      <c r="B39" s="236" t="s">
        <v>201</v>
      </c>
      <c r="C39" s="256" t="s">
        <v>202</v>
      </c>
      <c r="D39" s="237" t="s">
        <v>203</v>
      </c>
      <c r="E39" s="238">
        <v>2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15</v>
      </c>
      <c r="M39" s="240">
        <f>G39*(1+L39/100)</f>
        <v>0</v>
      </c>
      <c r="N39" s="240">
        <v>1.8579999999999999E-2</v>
      </c>
      <c r="O39" s="240">
        <f>ROUND(E39*N39,2)</f>
        <v>0.04</v>
      </c>
      <c r="P39" s="240">
        <v>0</v>
      </c>
      <c r="Q39" s="240">
        <f>ROUND(E39*P39,2)</f>
        <v>0</v>
      </c>
      <c r="R39" s="240" t="s">
        <v>158</v>
      </c>
      <c r="S39" s="240" t="s">
        <v>159</v>
      </c>
      <c r="T39" s="241" t="s">
        <v>159</v>
      </c>
      <c r="U39" s="224">
        <v>1.4</v>
      </c>
      <c r="V39" s="224">
        <f>ROUND(E39*U39,2)</f>
        <v>2.8</v>
      </c>
      <c r="W39" s="224"/>
      <c r="X39" s="224" t="s">
        <v>160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161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1"/>
      <c r="B40" s="222"/>
      <c r="C40" s="258" t="s">
        <v>204</v>
      </c>
      <c r="D40" s="226"/>
      <c r="E40" s="227">
        <v>2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29" t="s">
        <v>153</v>
      </c>
      <c r="B41" s="230" t="s">
        <v>88</v>
      </c>
      <c r="C41" s="255" t="s">
        <v>89</v>
      </c>
      <c r="D41" s="231"/>
      <c r="E41" s="232"/>
      <c r="F41" s="233"/>
      <c r="G41" s="233">
        <f>SUMIF(AG42:AG43,"&lt;&gt;NOR",G42:G43)</f>
        <v>0</v>
      </c>
      <c r="H41" s="233"/>
      <c r="I41" s="233">
        <f>SUM(I42:I43)</f>
        <v>0</v>
      </c>
      <c r="J41" s="233"/>
      <c r="K41" s="233">
        <f>SUM(K42:K43)</f>
        <v>0</v>
      </c>
      <c r="L41" s="233"/>
      <c r="M41" s="233">
        <f>SUM(M42:M43)</f>
        <v>0</v>
      </c>
      <c r="N41" s="233"/>
      <c r="O41" s="233">
        <f>SUM(O42:O43)</f>
        <v>0</v>
      </c>
      <c r="P41" s="233"/>
      <c r="Q41" s="233">
        <f>SUM(Q42:Q43)</f>
        <v>0</v>
      </c>
      <c r="R41" s="233"/>
      <c r="S41" s="233"/>
      <c r="T41" s="234"/>
      <c r="U41" s="228"/>
      <c r="V41" s="228">
        <f>SUM(V42:V43)</f>
        <v>3.87</v>
      </c>
      <c r="W41" s="228"/>
      <c r="X41" s="228"/>
      <c r="AG41" t="s">
        <v>154</v>
      </c>
    </row>
    <row r="42" spans="1:60" ht="30.6" outlineLevel="1">
      <c r="A42" s="235">
        <v>13</v>
      </c>
      <c r="B42" s="236" t="s">
        <v>205</v>
      </c>
      <c r="C42" s="256" t="s">
        <v>206</v>
      </c>
      <c r="D42" s="237" t="s">
        <v>207</v>
      </c>
      <c r="E42" s="238">
        <v>1.5010600000000001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 t="s">
        <v>208</v>
      </c>
      <c r="S42" s="240" t="s">
        <v>159</v>
      </c>
      <c r="T42" s="241" t="s">
        <v>159</v>
      </c>
      <c r="U42" s="224">
        <v>2.577</v>
      </c>
      <c r="V42" s="224">
        <f>ROUND(E42*U42,2)</f>
        <v>3.87</v>
      </c>
      <c r="W42" s="224"/>
      <c r="X42" s="224" t="s">
        <v>209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210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1"/>
      <c r="B43" s="222"/>
      <c r="C43" s="257" t="s">
        <v>211</v>
      </c>
      <c r="D43" s="243"/>
      <c r="E43" s="243"/>
      <c r="F43" s="243"/>
      <c r="G43" s="243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>
      <c r="A44" s="229" t="s">
        <v>153</v>
      </c>
      <c r="B44" s="230" t="s">
        <v>90</v>
      </c>
      <c r="C44" s="255" t="s">
        <v>91</v>
      </c>
      <c r="D44" s="231"/>
      <c r="E44" s="232"/>
      <c r="F44" s="233"/>
      <c r="G44" s="233">
        <f>SUMIF(AG45:AG48,"&lt;&gt;NOR",G45:G48)</f>
        <v>0</v>
      </c>
      <c r="H44" s="233"/>
      <c r="I44" s="233">
        <f>SUM(I45:I48)</f>
        <v>0</v>
      </c>
      <c r="J44" s="233"/>
      <c r="K44" s="233">
        <f>SUM(K45:K48)</f>
        <v>0</v>
      </c>
      <c r="L44" s="233"/>
      <c r="M44" s="233">
        <f>SUM(M45:M48)</f>
        <v>0</v>
      </c>
      <c r="N44" s="233"/>
      <c r="O44" s="233">
        <f>SUM(O45:O48)</f>
        <v>0</v>
      </c>
      <c r="P44" s="233"/>
      <c r="Q44" s="233">
        <f>SUM(Q45:Q48)</f>
        <v>0</v>
      </c>
      <c r="R44" s="233"/>
      <c r="S44" s="233"/>
      <c r="T44" s="234"/>
      <c r="U44" s="228"/>
      <c r="V44" s="228">
        <f>SUM(V45:V48)</f>
        <v>0.39</v>
      </c>
      <c r="W44" s="228"/>
      <c r="X44" s="228"/>
      <c r="AG44" t="s">
        <v>154</v>
      </c>
    </row>
    <row r="45" spans="1:60" ht="20.399999999999999" outlineLevel="1">
      <c r="A45" s="235">
        <v>14</v>
      </c>
      <c r="B45" s="236" t="s">
        <v>212</v>
      </c>
      <c r="C45" s="256" t="s">
        <v>213</v>
      </c>
      <c r="D45" s="237" t="s">
        <v>157</v>
      </c>
      <c r="E45" s="238">
        <v>2.15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2.2000000000000001E-4</v>
      </c>
      <c r="O45" s="240">
        <f>ROUND(E45*N45,2)</f>
        <v>0</v>
      </c>
      <c r="P45" s="240">
        <v>0</v>
      </c>
      <c r="Q45" s="240">
        <f>ROUND(E45*P45,2)</f>
        <v>0</v>
      </c>
      <c r="R45" s="240" t="s">
        <v>214</v>
      </c>
      <c r="S45" s="240" t="s">
        <v>159</v>
      </c>
      <c r="T45" s="241" t="s">
        <v>159</v>
      </c>
      <c r="U45" s="224">
        <v>0.18</v>
      </c>
      <c r="V45" s="224">
        <f>ROUND(E45*U45,2)</f>
        <v>0.39</v>
      </c>
      <c r="W45" s="224"/>
      <c r="X45" s="224" t="s">
        <v>160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1"/>
      <c r="B46" s="222"/>
      <c r="C46" s="258" t="s">
        <v>192</v>
      </c>
      <c r="D46" s="226"/>
      <c r="E46" s="227">
        <v>2.15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165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1">
        <v>15</v>
      </c>
      <c r="B47" s="222" t="s">
        <v>215</v>
      </c>
      <c r="C47" s="259" t="s">
        <v>216</v>
      </c>
      <c r="D47" s="223" t="s">
        <v>0</v>
      </c>
      <c r="E47" s="244"/>
      <c r="F47" s="225"/>
      <c r="G47" s="224">
        <f>ROUND(E47*F47,2)</f>
        <v>0</v>
      </c>
      <c r="H47" s="225"/>
      <c r="I47" s="224">
        <f>ROUND(E47*H47,2)</f>
        <v>0</v>
      </c>
      <c r="J47" s="225"/>
      <c r="K47" s="224">
        <f>ROUND(E47*J47,2)</f>
        <v>0</v>
      </c>
      <c r="L47" s="224">
        <v>15</v>
      </c>
      <c r="M47" s="224">
        <f>G47*(1+L47/100)</f>
        <v>0</v>
      </c>
      <c r="N47" s="224">
        <v>0</v>
      </c>
      <c r="O47" s="224">
        <f>ROUND(E47*N47,2)</f>
        <v>0</v>
      </c>
      <c r="P47" s="224">
        <v>0</v>
      </c>
      <c r="Q47" s="224">
        <f>ROUND(E47*P47,2)</f>
        <v>0</v>
      </c>
      <c r="R47" s="224" t="s">
        <v>214</v>
      </c>
      <c r="S47" s="224" t="s">
        <v>159</v>
      </c>
      <c r="T47" s="224" t="s">
        <v>185</v>
      </c>
      <c r="U47" s="224">
        <v>0</v>
      </c>
      <c r="V47" s="224">
        <f>ROUND(E47*U47,2)</f>
        <v>0</v>
      </c>
      <c r="W47" s="224"/>
      <c r="X47" s="224" t="s">
        <v>209</v>
      </c>
      <c r="Y47" s="214"/>
      <c r="Z47" s="214"/>
      <c r="AA47" s="214"/>
      <c r="AB47" s="214"/>
      <c r="AC47" s="214"/>
      <c r="AD47" s="214"/>
      <c r="AE47" s="214"/>
      <c r="AF47" s="214"/>
      <c r="AG47" s="214" t="s">
        <v>210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1"/>
      <c r="B48" s="222"/>
      <c r="C48" s="260" t="s">
        <v>217</v>
      </c>
      <c r="D48" s="245"/>
      <c r="E48" s="245"/>
      <c r="F48" s="245"/>
      <c r="G48" s="245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163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>
      <c r="A49" s="229" t="s">
        <v>153</v>
      </c>
      <c r="B49" s="230" t="s">
        <v>104</v>
      </c>
      <c r="C49" s="255" t="s">
        <v>105</v>
      </c>
      <c r="D49" s="231"/>
      <c r="E49" s="232"/>
      <c r="F49" s="233"/>
      <c r="G49" s="233">
        <f>SUMIF(AG50:AG76,"&lt;&gt;NOR",G50:G76)</f>
        <v>0</v>
      </c>
      <c r="H49" s="233"/>
      <c r="I49" s="233">
        <f>SUM(I50:I76)</f>
        <v>0</v>
      </c>
      <c r="J49" s="233"/>
      <c r="K49" s="233">
        <f>SUM(K50:K76)</f>
        <v>0</v>
      </c>
      <c r="L49" s="233"/>
      <c r="M49" s="233">
        <f>SUM(M50:M76)</f>
        <v>0</v>
      </c>
      <c r="N49" s="233"/>
      <c r="O49" s="233">
        <f>SUM(O50:O76)</f>
        <v>0.03</v>
      </c>
      <c r="P49" s="233"/>
      <c r="Q49" s="233">
        <f>SUM(Q50:Q76)</f>
        <v>0</v>
      </c>
      <c r="R49" s="233"/>
      <c r="S49" s="233"/>
      <c r="T49" s="234"/>
      <c r="U49" s="228"/>
      <c r="V49" s="228">
        <f>SUM(V50:V76)</f>
        <v>6.75</v>
      </c>
      <c r="W49" s="228"/>
      <c r="X49" s="228"/>
      <c r="AG49" t="s">
        <v>154</v>
      </c>
    </row>
    <row r="50" spans="1:60" outlineLevel="1">
      <c r="A50" s="235">
        <v>16</v>
      </c>
      <c r="B50" s="236" t="s">
        <v>218</v>
      </c>
      <c r="C50" s="256" t="s">
        <v>219</v>
      </c>
      <c r="D50" s="237" t="s">
        <v>203</v>
      </c>
      <c r="E50" s="238">
        <v>5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15</v>
      </c>
      <c r="M50" s="240">
        <f>G50*(1+L50/100)</f>
        <v>0</v>
      </c>
      <c r="N50" s="240">
        <v>0</v>
      </c>
      <c r="O50" s="240">
        <f>ROUND(E50*N50,2)</f>
        <v>0</v>
      </c>
      <c r="P50" s="240">
        <v>0</v>
      </c>
      <c r="Q50" s="240">
        <f>ROUND(E50*P50,2)</f>
        <v>0</v>
      </c>
      <c r="R50" s="240" t="s">
        <v>220</v>
      </c>
      <c r="S50" s="240" t="s">
        <v>159</v>
      </c>
      <c r="T50" s="241" t="s">
        <v>159</v>
      </c>
      <c r="U50" s="224">
        <v>0.33</v>
      </c>
      <c r="V50" s="224">
        <f>ROUND(E50*U50,2)</f>
        <v>1.65</v>
      </c>
      <c r="W50" s="224"/>
      <c r="X50" s="224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161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1"/>
      <c r="B51" s="222"/>
      <c r="C51" s="258" t="s">
        <v>221</v>
      </c>
      <c r="D51" s="226"/>
      <c r="E51" s="227">
        <v>5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0.399999999999999" outlineLevel="1">
      <c r="A52" s="235">
        <v>17</v>
      </c>
      <c r="B52" s="236" t="s">
        <v>222</v>
      </c>
      <c r="C52" s="256" t="s">
        <v>223</v>
      </c>
      <c r="D52" s="237" t="s">
        <v>203</v>
      </c>
      <c r="E52" s="238">
        <v>0.5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15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 t="s">
        <v>220</v>
      </c>
      <c r="S52" s="240" t="s">
        <v>159</v>
      </c>
      <c r="T52" s="241" t="s">
        <v>159</v>
      </c>
      <c r="U52" s="224">
        <v>0.28999999999999998</v>
      </c>
      <c r="V52" s="224">
        <f>ROUND(E52*U52,2)</f>
        <v>0.15</v>
      </c>
      <c r="W52" s="224"/>
      <c r="X52" s="224" t="s">
        <v>160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161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1"/>
      <c r="B53" s="222"/>
      <c r="C53" s="258" t="s">
        <v>224</v>
      </c>
      <c r="D53" s="226"/>
      <c r="E53" s="227">
        <v>0.5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0.399999999999999" outlineLevel="1">
      <c r="A54" s="235">
        <v>18</v>
      </c>
      <c r="B54" s="236" t="s">
        <v>225</v>
      </c>
      <c r="C54" s="256" t="s">
        <v>226</v>
      </c>
      <c r="D54" s="237" t="s">
        <v>178</v>
      </c>
      <c r="E54" s="238">
        <v>4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15</v>
      </c>
      <c r="M54" s="240">
        <f>G54*(1+L54/100)</f>
        <v>0</v>
      </c>
      <c r="N54" s="240">
        <v>0</v>
      </c>
      <c r="O54" s="240">
        <f>ROUND(E54*N54,2)</f>
        <v>0</v>
      </c>
      <c r="P54" s="240">
        <v>0</v>
      </c>
      <c r="Q54" s="240">
        <f>ROUND(E54*P54,2)</f>
        <v>0</v>
      </c>
      <c r="R54" s="240" t="s">
        <v>220</v>
      </c>
      <c r="S54" s="240" t="s">
        <v>159</v>
      </c>
      <c r="T54" s="241" t="s">
        <v>159</v>
      </c>
      <c r="U54" s="224">
        <v>0.28999999999999998</v>
      </c>
      <c r="V54" s="224">
        <f>ROUND(E54*U54,2)</f>
        <v>1.1599999999999999</v>
      </c>
      <c r="W54" s="224"/>
      <c r="X54" s="224" t="s">
        <v>160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161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1"/>
      <c r="B55" s="222"/>
      <c r="C55" s="258" t="s">
        <v>227</v>
      </c>
      <c r="D55" s="226"/>
      <c r="E55" s="227">
        <v>4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35">
        <v>19</v>
      </c>
      <c r="B56" s="236" t="s">
        <v>228</v>
      </c>
      <c r="C56" s="256" t="s">
        <v>229</v>
      </c>
      <c r="D56" s="237" t="s">
        <v>178</v>
      </c>
      <c r="E56" s="238">
        <v>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15</v>
      </c>
      <c r="M56" s="240">
        <f>G56*(1+L56/100)</f>
        <v>0</v>
      </c>
      <c r="N56" s="240">
        <v>0</v>
      </c>
      <c r="O56" s="240">
        <f>ROUND(E56*N56,2)</f>
        <v>0</v>
      </c>
      <c r="P56" s="240">
        <v>0</v>
      </c>
      <c r="Q56" s="240">
        <f>ROUND(E56*P56,2)</f>
        <v>0</v>
      </c>
      <c r="R56" s="240" t="s">
        <v>220</v>
      </c>
      <c r="S56" s="240" t="s">
        <v>159</v>
      </c>
      <c r="T56" s="241" t="s">
        <v>159</v>
      </c>
      <c r="U56" s="224">
        <v>0.67</v>
      </c>
      <c r="V56" s="224">
        <f>ROUND(E56*U56,2)</f>
        <v>0.67</v>
      </c>
      <c r="W56" s="224"/>
      <c r="X56" s="224" t="s">
        <v>160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161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1"/>
      <c r="B57" s="222"/>
      <c r="C57" s="258" t="s">
        <v>230</v>
      </c>
      <c r="D57" s="226"/>
      <c r="E57" s="227">
        <v>1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35">
        <v>20</v>
      </c>
      <c r="B58" s="236" t="s">
        <v>231</v>
      </c>
      <c r="C58" s="256" t="s">
        <v>232</v>
      </c>
      <c r="D58" s="237" t="s">
        <v>178</v>
      </c>
      <c r="E58" s="238">
        <v>2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15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 t="s">
        <v>220</v>
      </c>
      <c r="S58" s="240" t="s">
        <v>159</v>
      </c>
      <c r="T58" s="241" t="s">
        <v>159</v>
      </c>
      <c r="U58" s="224">
        <v>1.56</v>
      </c>
      <c r="V58" s="224">
        <f>ROUND(E58*U58,2)</f>
        <v>3.12</v>
      </c>
      <c r="W58" s="224"/>
      <c r="X58" s="224" t="s">
        <v>160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161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1"/>
      <c r="B59" s="222"/>
      <c r="C59" s="258" t="s">
        <v>233</v>
      </c>
      <c r="D59" s="226"/>
      <c r="E59" s="227">
        <v>2</v>
      </c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>
      <c r="A60" s="235">
        <v>21</v>
      </c>
      <c r="B60" s="236" t="s">
        <v>234</v>
      </c>
      <c r="C60" s="256" t="s">
        <v>235</v>
      </c>
      <c r="D60" s="237" t="s">
        <v>236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15</v>
      </c>
      <c r="M60" s="240">
        <f>G60*(1+L60/100)</f>
        <v>0</v>
      </c>
      <c r="N60" s="240">
        <v>0</v>
      </c>
      <c r="O60" s="240">
        <f>ROUND(E60*N60,2)</f>
        <v>0</v>
      </c>
      <c r="P60" s="240">
        <v>0</v>
      </c>
      <c r="Q60" s="240">
        <f>ROUND(E60*P60,2)</f>
        <v>0</v>
      </c>
      <c r="R60" s="240"/>
      <c r="S60" s="240" t="s">
        <v>237</v>
      </c>
      <c r="T60" s="241" t="s">
        <v>185</v>
      </c>
      <c r="U60" s="224">
        <v>0</v>
      </c>
      <c r="V60" s="224">
        <f>ROUND(E60*U60,2)</f>
        <v>0</v>
      </c>
      <c r="W60" s="224"/>
      <c r="X60" s="224" t="s">
        <v>238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239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1"/>
      <c r="B61" s="222"/>
      <c r="C61" s="258" t="s">
        <v>240</v>
      </c>
      <c r="D61" s="226"/>
      <c r="E61" s="227">
        <v>1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165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30.6" outlineLevel="1">
      <c r="A62" s="235">
        <v>22</v>
      </c>
      <c r="B62" s="236" t="s">
        <v>241</v>
      </c>
      <c r="C62" s="256" t="s">
        <v>242</v>
      </c>
      <c r="D62" s="237" t="s">
        <v>178</v>
      </c>
      <c r="E62" s="238">
        <v>2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15</v>
      </c>
      <c r="M62" s="240">
        <f>G62*(1+L62/100)</f>
        <v>0</v>
      </c>
      <c r="N62" s="240">
        <v>6.9999999999999999E-4</v>
      </c>
      <c r="O62" s="240">
        <f>ROUND(E62*N62,2)</f>
        <v>0</v>
      </c>
      <c r="P62" s="240">
        <v>0</v>
      </c>
      <c r="Q62" s="240">
        <f>ROUND(E62*P62,2)</f>
        <v>0</v>
      </c>
      <c r="R62" s="240" t="s">
        <v>198</v>
      </c>
      <c r="S62" s="240" t="s">
        <v>159</v>
      </c>
      <c r="T62" s="241" t="s">
        <v>159</v>
      </c>
      <c r="U62" s="224">
        <v>0</v>
      </c>
      <c r="V62" s="224">
        <f>ROUND(E62*U62,2)</f>
        <v>0</v>
      </c>
      <c r="W62" s="224"/>
      <c r="X62" s="224" t="s">
        <v>199</v>
      </c>
      <c r="Y62" s="214"/>
      <c r="Z62" s="214"/>
      <c r="AA62" s="214"/>
      <c r="AB62" s="214"/>
      <c r="AC62" s="214"/>
      <c r="AD62" s="214"/>
      <c r="AE62" s="214"/>
      <c r="AF62" s="214"/>
      <c r="AG62" s="214" t="s">
        <v>200</v>
      </c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>
      <c r="A63" s="221"/>
      <c r="B63" s="222"/>
      <c r="C63" s="258" t="s">
        <v>243</v>
      </c>
      <c r="D63" s="226"/>
      <c r="E63" s="227">
        <v>2</v>
      </c>
      <c r="F63" s="224"/>
      <c r="G63" s="224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4"/>
      <c r="Z63" s="214"/>
      <c r="AA63" s="214"/>
      <c r="AB63" s="214"/>
      <c r="AC63" s="214"/>
      <c r="AD63" s="214"/>
      <c r="AE63" s="214"/>
      <c r="AF63" s="214"/>
      <c r="AG63" s="214" t="s">
        <v>165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ht="30.6" outlineLevel="1">
      <c r="A64" s="235">
        <v>23</v>
      </c>
      <c r="B64" s="236" t="s">
        <v>244</v>
      </c>
      <c r="C64" s="256" t="s">
        <v>245</v>
      </c>
      <c r="D64" s="237" t="s">
        <v>178</v>
      </c>
      <c r="E64" s="238">
        <v>1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15</v>
      </c>
      <c r="M64" s="240">
        <f>G64*(1+L64/100)</f>
        <v>0</v>
      </c>
      <c r="N64" s="240">
        <v>2.2000000000000001E-3</v>
      </c>
      <c r="O64" s="240">
        <f>ROUND(E64*N64,2)</f>
        <v>0</v>
      </c>
      <c r="P64" s="240">
        <v>0</v>
      </c>
      <c r="Q64" s="240">
        <f>ROUND(E64*P64,2)</f>
        <v>0</v>
      </c>
      <c r="R64" s="240" t="s">
        <v>198</v>
      </c>
      <c r="S64" s="240" t="s">
        <v>159</v>
      </c>
      <c r="T64" s="241" t="s">
        <v>159</v>
      </c>
      <c r="U64" s="224">
        <v>0</v>
      </c>
      <c r="V64" s="224">
        <f>ROUND(E64*U64,2)</f>
        <v>0</v>
      </c>
      <c r="W64" s="224"/>
      <c r="X64" s="224" t="s">
        <v>199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200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1"/>
      <c r="B65" s="222"/>
      <c r="C65" s="258" t="s">
        <v>230</v>
      </c>
      <c r="D65" s="226"/>
      <c r="E65" s="227">
        <v>1</v>
      </c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20.399999999999999" outlineLevel="1">
      <c r="A66" s="235">
        <v>24</v>
      </c>
      <c r="B66" s="236" t="s">
        <v>246</v>
      </c>
      <c r="C66" s="256" t="s">
        <v>247</v>
      </c>
      <c r="D66" s="237" t="s">
        <v>203</v>
      </c>
      <c r="E66" s="238">
        <v>5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15</v>
      </c>
      <c r="M66" s="240">
        <f>G66*(1+L66/100)</f>
        <v>0</v>
      </c>
      <c r="N66" s="240">
        <v>1.2700000000000001E-3</v>
      </c>
      <c r="O66" s="240">
        <f>ROUND(E66*N66,2)</f>
        <v>0.01</v>
      </c>
      <c r="P66" s="240">
        <v>0</v>
      </c>
      <c r="Q66" s="240">
        <f>ROUND(E66*P66,2)</f>
        <v>0</v>
      </c>
      <c r="R66" s="240" t="s">
        <v>198</v>
      </c>
      <c r="S66" s="240" t="s">
        <v>159</v>
      </c>
      <c r="T66" s="241" t="s">
        <v>159</v>
      </c>
      <c r="U66" s="224">
        <v>0</v>
      </c>
      <c r="V66" s="224">
        <f>ROUND(E66*U66,2)</f>
        <v>0</v>
      </c>
      <c r="W66" s="224"/>
      <c r="X66" s="224" t="s">
        <v>199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200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1"/>
      <c r="B67" s="222"/>
      <c r="C67" s="258" t="s">
        <v>221</v>
      </c>
      <c r="D67" s="226"/>
      <c r="E67" s="227">
        <v>5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0.399999999999999" outlineLevel="1">
      <c r="A68" s="235">
        <v>25</v>
      </c>
      <c r="B68" s="236" t="s">
        <v>248</v>
      </c>
      <c r="C68" s="256" t="s">
        <v>249</v>
      </c>
      <c r="D68" s="237" t="s">
        <v>178</v>
      </c>
      <c r="E68" s="238">
        <v>4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15</v>
      </c>
      <c r="M68" s="240">
        <f>G68*(1+L68/100)</f>
        <v>0</v>
      </c>
      <c r="N68" s="240">
        <v>1.6100000000000001E-3</v>
      </c>
      <c r="O68" s="240">
        <f>ROUND(E68*N68,2)</f>
        <v>0.01</v>
      </c>
      <c r="P68" s="240">
        <v>0</v>
      </c>
      <c r="Q68" s="240">
        <f>ROUND(E68*P68,2)</f>
        <v>0</v>
      </c>
      <c r="R68" s="240" t="s">
        <v>198</v>
      </c>
      <c r="S68" s="240" t="s">
        <v>159</v>
      </c>
      <c r="T68" s="241" t="s">
        <v>159</v>
      </c>
      <c r="U68" s="224">
        <v>0</v>
      </c>
      <c r="V68" s="224">
        <f>ROUND(E68*U68,2)</f>
        <v>0</v>
      </c>
      <c r="W68" s="224"/>
      <c r="X68" s="224" t="s">
        <v>199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200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1"/>
      <c r="B69" s="222"/>
      <c r="C69" s="258" t="s">
        <v>250</v>
      </c>
      <c r="D69" s="226"/>
      <c r="E69" s="227">
        <v>4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>
      <c r="A70" s="235">
        <v>26</v>
      </c>
      <c r="B70" s="236" t="s">
        <v>251</v>
      </c>
      <c r="C70" s="256" t="s">
        <v>252</v>
      </c>
      <c r="D70" s="237" t="s">
        <v>178</v>
      </c>
      <c r="E70" s="238">
        <v>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15</v>
      </c>
      <c r="M70" s="240">
        <f>G70*(1+L70/100)</f>
        <v>0</v>
      </c>
      <c r="N70" s="240">
        <v>3.3E-4</v>
      </c>
      <c r="O70" s="240">
        <f>ROUND(E70*N70,2)</f>
        <v>0</v>
      </c>
      <c r="P70" s="240">
        <v>0</v>
      </c>
      <c r="Q70" s="240">
        <f>ROUND(E70*P70,2)</f>
        <v>0</v>
      </c>
      <c r="R70" s="240" t="s">
        <v>198</v>
      </c>
      <c r="S70" s="240" t="s">
        <v>159</v>
      </c>
      <c r="T70" s="241" t="s">
        <v>159</v>
      </c>
      <c r="U70" s="224">
        <v>0</v>
      </c>
      <c r="V70" s="224">
        <f>ROUND(E70*U70,2)</f>
        <v>0</v>
      </c>
      <c r="W70" s="224"/>
      <c r="X70" s="224" t="s">
        <v>199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200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1"/>
      <c r="B71" s="222"/>
      <c r="C71" s="258" t="s">
        <v>253</v>
      </c>
      <c r="D71" s="226"/>
      <c r="E71" s="227">
        <v>1</v>
      </c>
      <c r="F71" s="224"/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>
      <c r="A72" s="235">
        <v>27</v>
      </c>
      <c r="B72" s="236" t="s">
        <v>254</v>
      </c>
      <c r="C72" s="256" t="s">
        <v>255</v>
      </c>
      <c r="D72" s="237" t="s">
        <v>256</v>
      </c>
      <c r="E72" s="238">
        <v>5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15</v>
      </c>
      <c r="M72" s="240">
        <f>G72*(1+L72/100)</f>
        <v>0</v>
      </c>
      <c r="N72" s="240">
        <v>1E-3</v>
      </c>
      <c r="O72" s="240">
        <f>ROUND(E72*N72,2)</f>
        <v>0.01</v>
      </c>
      <c r="P72" s="240">
        <v>0</v>
      </c>
      <c r="Q72" s="240">
        <f>ROUND(E72*P72,2)</f>
        <v>0</v>
      </c>
      <c r="R72" s="240" t="s">
        <v>198</v>
      </c>
      <c r="S72" s="240" t="s">
        <v>159</v>
      </c>
      <c r="T72" s="241" t="s">
        <v>159</v>
      </c>
      <c r="U72" s="224">
        <v>0</v>
      </c>
      <c r="V72" s="224">
        <f>ROUND(E72*U72,2)</f>
        <v>0</v>
      </c>
      <c r="W72" s="224"/>
      <c r="X72" s="224" t="s">
        <v>199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200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1"/>
      <c r="B73" s="222"/>
      <c r="C73" s="258" t="s">
        <v>257</v>
      </c>
      <c r="D73" s="226"/>
      <c r="E73" s="227">
        <v>2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21"/>
      <c r="B74" s="222"/>
      <c r="C74" s="258" t="s">
        <v>258</v>
      </c>
      <c r="D74" s="226"/>
      <c r="E74" s="227">
        <v>3</v>
      </c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4"/>
      <c r="Z74" s="214"/>
      <c r="AA74" s="214"/>
      <c r="AB74" s="214"/>
      <c r="AC74" s="214"/>
      <c r="AD74" s="214"/>
      <c r="AE74" s="214"/>
      <c r="AF74" s="214"/>
      <c r="AG74" s="214" t="s">
        <v>165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1">
        <v>28</v>
      </c>
      <c r="B75" s="222" t="s">
        <v>259</v>
      </c>
      <c r="C75" s="259" t="s">
        <v>260</v>
      </c>
      <c r="D75" s="223" t="s">
        <v>0</v>
      </c>
      <c r="E75" s="244"/>
      <c r="F75" s="225"/>
      <c r="G75" s="224">
        <f>ROUND(E75*F75,2)</f>
        <v>0</v>
      </c>
      <c r="H75" s="225"/>
      <c r="I75" s="224">
        <f>ROUND(E75*H75,2)</f>
        <v>0</v>
      </c>
      <c r="J75" s="225"/>
      <c r="K75" s="224">
        <f>ROUND(E75*J75,2)</f>
        <v>0</v>
      </c>
      <c r="L75" s="224">
        <v>15</v>
      </c>
      <c r="M75" s="224">
        <f>G75*(1+L75/100)</f>
        <v>0</v>
      </c>
      <c r="N75" s="224">
        <v>0</v>
      </c>
      <c r="O75" s="224">
        <f>ROUND(E75*N75,2)</f>
        <v>0</v>
      </c>
      <c r="P75" s="224">
        <v>0</v>
      </c>
      <c r="Q75" s="224">
        <f>ROUND(E75*P75,2)</f>
        <v>0</v>
      </c>
      <c r="R75" s="224" t="s">
        <v>220</v>
      </c>
      <c r="S75" s="224" t="s">
        <v>159</v>
      </c>
      <c r="T75" s="224" t="s">
        <v>159</v>
      </c>
      <c r="U75" s="224">
        <v>0</v>
      </c>
      <c r="V75" s="224">
        <f>ROUND(E75*U75,2)</f>
        <v>0</v>
      </c>
      <c r="W75" s="224"/>
      <c r="X75" s="224" t="s">
        <v>209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210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21"/>
      <c r="B76" s="222"/>
      <c r="C76" s="260" t="s">
        <v>261</v>
      </c>
      <c r="D76" s="245"/>
      <c r="E76" s="245"/>
      <c r="F76" s="245"/>
      <c r="G76" s="245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163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>
      <c r="A77" s="229" t="s">
        <v>153</v>
      </c>
      <c r="B77" s="230" t="s">
        <v>108</v>
      </c>
      <c r="C77" s="255" t="s">
        <v>109</v>
      </c>
      <c r="D77" s="231"/>
      <c r="E77" s="232"/>
      <c r="F77" s="233"/>
      <c r="G77" s="233">
        <f>SUMIF(AG78:AG93,"&lt;&gt;NOR",G78:G93)</f>
        <v>0</v>
      </c>
      <c r="H77" s="233"/>
      <c r="I77" s="233">
        <f>SUM(I78:I93)</f>
        <v>0</v>
      </c>
      <c r="J77" s="233"/>
      <c r="K77" s="233">
        <f>SUM(K78:K93)</f>
        <v>0</v>
      </c>
      <c r="L77" s="233"/>
      <c r="M77" s="233">
        <f>SUM(M78:M93)</f>
        <v>0</v>
      </c>
      <c r="N77" s="233"/>
      <c r="O77" s="233">
        <f>SUM(O78:O93)</f>
        <v>0.12000000000000001</v>
      </c>
      <c r="P77" s="233"/>
      <c r="Q77" s="233">
        <f>SUM(Q78:Q93)</f>
        <v>0</v>
      </c>
      <c r="R77" s="233"/>
      <c r="S77" s="233"/>
      <c r="T77" s="234"/>
      <c r="U77" s="228"/>
      <c r="V77" s="228">
        <f>SUM(V78:V93)</f>
        <v>451.64</v>
      </c>
      <c r="W77" s="228"/>
      <c r="X77" s="228"/>
      <c r="AG77" t="s">
        <v>154</v>
      </c>
    </row>
    <row r="78" spans="1:60" ht="20.399999999999999" outlineLevel="1">
      <c r="A78" s="235">
        <v>29</v>
      </c>
      <c r="B78" s="236" t="s">
        <v>262</v>
      </c>
      <c r="C78" s="256" t="s">
        <v>263</v>
      </c>
      <c r="D78" s="237" t="s">
        <v>264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15</v>
      </c>
      <c r="M78" s="240">
        <f>G78*(1+L78/100)</f>
        <v>0</v>
      </c>
      <c r="N78" s="240">
        <v>0</v>
      </c>
      <c r="O78" s="240">
        <f>ROUND(E78*N78,2)</f>
        <v>0</v>
      </c>
      <c r="P78" s="240">
        <v>0</v>
      </c>
      <c r="Q78" s="240">
        <f>ROUND(E78*P78,2)</f>
        <v>0</v>
      </c>
      <c r="R78" s="240"/>
      <c r="S78" s="240" t="s">
        <v>237</v>
      </c>
      <c r="T78" s="241" t="s">
        <v>185</v>
      </c>
      <c r="U78" s="224">
        <v>0</v>
      </c>
      <c r="V78" s="224">
        <f>ROUND(E78*U78,2)</f>
        <v>0</v>
      </c>
      <c r="W78" s="224"/>
      <c r="X78" s="224" t="s">
        <v>160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161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1"/>
      <c r="B79" s="222"/>
      <c r="C79" s="258" t="s">
        <v>265</v>
      </c>
      <c r="D79" s="226"/>
      <c r="E79" s="227">
        <v>1</v>
      </c>
      <c r="F79" s="224"/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ht="20.399999999999999" outlineLevel="1">
      <c r="A80" s="235">
        <v>30</v>
      </c>
      <c r="B80" s="236" t="s">
        <v>266</v>
      </c>
      <c r="C80" s="256" t="s">
        <v>267</v>
      </c>
      <c r="D80" s="237" t="s">
        <v>178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15</v>
      </c>
      <c r="M80" s="240">
        <f>G80*(1+L80/100)</f>
        <v>0</v>
      </c>
      <c r="N80" s="240">
        <v>1.24E-3</v>
      </c>
      <c r="O80" s="240">
        <f>ROUND(E80*N80,2)</f>
        <v>0</v>
      </c>
      <c r="P80" s="240">
        <v>0</v>
      </c>
      <c r="Q80" s="240">
        <f>ROUND(E80*P80,2)</f>
        <v>0</v>
      </c>
      <c r="R80" s="240" t="s">
        <v>268</v>
      </c>
      <c r="S80" s="240" t="s">
        <v>159</v>
      </c>
      <c r="T80" s="241" t="s">
        <v>159</v>
      </c>
      <c r="U80" s="224">
        <v>220.16159999999999</v>
      </c>
      <c r="V80" s="224">
        <f>ROUND(E80*U80,2)</f>
        <v>220.16</v>
      </c>
      <c r="W80" s="224"/>
      <c r="X80" s="224" t="s">
        <v>238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239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1"/>
      <c r="B81" s="222"/>
      <c r="C81" s="258" t="s">
        <v>269</v>
      </c>
      <c r="D81" s="226"/>
      <c r="E81" s="227">
        <v>1</v>
      </c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0.399999999999999" outlineLevel="1">
      <c r="A82" s="235">
        <v>31</v>
      </c>
      <c r="B82" s="236" t="s">
        <v>270</v>
      </c>
      <c r="C82" s="256" t="s">
        <v>271</v>
      </c>
      <c r="D82" s="237" t="s">
        <v>178</v>
      </c>
      <c r="E82" s="238">
        <v>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15</v>
      </c>
      <c r="M82" s="240">
        <f>G82*(1+L82/100)</f>
        <v>0</v>
      </c>
      <c r="N82" s="240">
        <v>1.4400000000000001E-3</v>
      </c>
      <c r="O82" s="240">
        <f>ROUND(E82*N82,2)</f>
        <v>0</v>
      </c>
      <c r="P82" s="240">
        <v>0</v>
      </c>
      <c r="Q82" s="240">
        <f>ROUND(E82*P82,2)</f>
        <v>0</v>
      </c>
      <c r="R82" s="240" t="s">
        <v>268</v>
      </c>
      <c r="S82" s="240" t="s">
        <v>159</v>
      </c>
      <c r="T82" s="241" t="s">
        <v>159</v>
      </c>
      <c r="U82" s="224">
        <v>231.2208</v>
      </c>
      <c r="V82" s="224">
        <f>ROUND(E82*U82,2)</f>
        <v>231.22</v>
      </c>
      <c r="W82" s="224"/>
      <c r="X82" s="224" t="s">
        <v>238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239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1"/>
      <c r="B83" s="222"/>
      <c r="C83" s="258" t="s">
        <v>195</v>
      </c>
      <c r="D83" s="226"/>
      <c r="E83" s="227">
        <v>1</v>
      </c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0.399999999999999" outlineLevel="1">
      <c r="A84" s="235">
        <v>32</v>
      </c>
      <c r="B84" s="236" t="s">
        <v>272</v>
      </c>
      <c r="C84" s="256" t="s">
        <v>273</v>
      </c>
      <c r="D84" s="237" t="s">
        <v>178</v>
      </c>
      <c r="E84" s="238">
        <v>1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15</v>
      </c>
      <c r="M84" s="240">
        <f>G84*(1+L84/100)</f>
        <v>0</v>
      </c>
      <c r="N84" s="240">
        <v>1.7000000000000001E-2</v>
      </c>
      <c r="O84" s="240">
        <f>ROUND(E84*N84,2)</f>
        <v>0.02</v>
      </c>
      <c r="P84" s="240">
        <v>0</v>
      </c>
      <c r="Q84" s="240">
        <f>ROUND(E84*P84,2)</f>
        <v>0</v>
      </c>
      <c r="R84" s="240" t="s">
        <v>198</v>
      </c>
      <c r="S84" s="240" t="s">
        <v>159</v>
      </c>
      <c r="T84" s="241" t="s">
        <v>185</v>
      </c>
      <c r="U84" s="224">
        <v>0</v>
      </c>
      <c r="V84" s="224">
        <f>ROUND(E84*U84,2)</f>
        <v>0</v>
      </c>
      <c r="W84" s="224"/>
      <c r="X84" s="224" t="s">
        <v>199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200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1"/>
      <c r="B85" s="222"/>
      <c r="C85" s="258" t="s">
        <v>269</v>
      </c>
      <c r="D85" s="226"/>
      <c r="E85" s="227">
        <v>1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5">
        <v>33</v>
      </c>
      <c r="B86" s="236" t="s">
        <v>274</v>
      </c>
      <c r="C86" s="256" t="s">
        <v>275</v>
      </c>
      <c r="D86" s="237" t="s">
        <v>178</v>
      </c>
      <c r="E86" s="238">
        <v>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15</v>
      </c>
      <c r="M86" s="240">
        <f>G86*(1+L86/100)</f>
        <v>0</v>
      </c>
      <c r="N86" s="240">
        <v>0.05</v>
      </c>
      <c r="O86" s="240">
        <f>ROUND(E86*N86,2)</f>
        <v>0.05</v>
      </c>
      <c r="P86" s="240">
        <v>0</v>
      </c>
      <c r="Q86" s="240">
        <f>ROUND(E86*P86,2)</f>
        <v>0</v>
      </c>
      <c r="R86" s="240" t="s">
        <v>198</v>
      </c>
      <c r="S86" s="240" t="s">
        <v>159</v>
      </c>
      <c r="T86" s="241" t="s">
        <v>185</v>
      </c>
      <c r="U86" s="224">
        <v>0</v>
      </c>
      <c r="V86" s="224">
        <f>ROUND(E86*U86,2)</f>
        <v>0</v>
      </c>
      <c r="W86" s="224"/>
      <c r="X86" s="224" t="s">
        <v>199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200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1"/>
      <c r="B87" s="222"/>
      <c r="C87" s="258" t="s">
        <v>195</v>
      </c>
      <c r="D87" s="226"/>
      <c r="E87" s="227">
        <v>1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0.399999999999999" outlineLevel="1">
      <c r="A88" s="235">
        <v>34</v>
      </c>
      <c r="B88" s="236" t="s">
        <v>276</v>
      </c>
      <c r="C88" s="256" t="s">
        <v>277</v>
      </c>
      <c r="D88" s="237" t="s">
        <v>178</v>
      </c>
      <c r="E88" s="238">
        <v>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15</v>
      </c>
      <c r="M88" s="240">
        <f>G88*(1+L88/100)</f>
        <v>0</v>
      </c>
      <c r="N88" s="240">
        <v>2.5000000000000001E-2</v>
      </c>
      <c r="O88" s="240">
        <f>ROUND(E88*N88,2)</f>
        <v>0.03</v>
      </c>
      <c r="P88" s="240">
        <v>0</v>
      </c>
      <c r="Q88" s="240">
        <f>ROUND(E88*P88,2)</f>
        <v>0</v>
      </c>
      <c r="R88" s="240" t="s">
        <v>198</v>
      </c>
      <c r="S88" s="240" t="s">
        <v>159</v>
      </c>
      <c r="T88" s="241" t="s">
        <v>185</v>
      </c>
      <c r="U88" s="224">
        <v>0</v>
      </c>
      <c r="V88" s="224">
        <f>ROUND(E88*U88,2)</f>
        <v>0</v>
      </c>
      <c r="W88" s="224"/>
      <c r="X88" s="224" t="s">
        <v>199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200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1"/>
      <c r="B89" s="222"/>
      <c r="C89" s="258" t="s">
        <v>269</v>
      </c>
      <c r="D89" s="226"/>
      <c r="E89" s="227">
        <v>1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35">
        <v>35</v>
      </c>
      <c r="B90" s="236" t="s">
        <v>278</v>
      </c>
      <c r="C90" s="256" t="s">
        <v>279</v>
      </c>
      <c r="D90" s="237" t="s">
        <v>178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15</v>
      </c>
      <c r="M90" s="240">
        <f>G90*(1+L90/100)</f>
        <v>0</v>
      </c>
      <c r="N90" s="240">
        <v>1.6E-2</v>
      </c>
      <c r="O90" s="240">
        <f>ROUND(E90*N90,2)</f>
        <v>0.02</v>
      </c>
      <c r="P90" s="240">
        <v>0</v>
      </c>
      <c r="Q90" s="240">
        <f>ROUND(E90*P90,2)</f>
        <v>0</v>
      </c>
      <c r="R90" s="240"/>
      <c r="S90" s="240" t="s">
        <v>237</v>
      </c>
      <c r="T90" s="241" t="s">
        <v>185</v>
      </c>
      <c r="U90" s="224">
        <v>0</v>
      </c>
      <c r="V90" s="224">
        <f>ROUND(E90*U90,2)</f>
        <v>0</v>
      </c>
      <c r="W90" s="224"/>
      <c r="X90" s="224" t="s">
        <v>199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200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1"/>
      <c r="B91" s="222"/>
      <c r="C91" s="258" t="s">
        <v>195</v>
      </c>
      <c r="D91" s="226"/>
      <c r="E91" s="227">
        <v>1</v>
      </c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4"/>
      <c r="Z91" s="214"/>
      <c r="AA91" s="214"/>
      <c r="AB91" s="214"/>
      <c r="AC91" s="214"/>
      <c r="AD91" s="214"/>
      <c r="AE91" s="214"/>
      <c r="AF91" s="214"/>
      <c r="AG91" s="214" t="s">
        <v>165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35">
        <v>36</v>
      </c>
      <c r="B92" s="236" t="s">
        <v>280</v>
      </c>
      <c r="C92" s="256" t="s">
        <v>281</v>
      </c>
      <c r="D92" s="237" t="s">
        <v>207</v>
      </c>
      <c r="E92" s="238">
        <v>0.108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15</v>
      </c>
      <c r="M92" s="240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0" t="s">
        <v>282</v>
      </c>
      <c r="S92" s="240" t="s">
        <v>159</v>
      </c>
      <c r="T92" s="241" t="s">
        <v>159</v>
      </c>
      <c r="U92" s="224">
        <v>2.4470000000000001</v>
      </c>
      <c r="V92" s="224">
        <f>ROUND(E92*U92,2)</f>
        <v>0.26</v>
      </c>
      <c r="W92" s="224"/>
      <c r="X92" s="224" t="s">
        <v>209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210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1"/>
      <c r="B93" s="222"/>
      <c r="C93" s="257" t="s">
        <v>217</v>
      </c>
      <c r="D93" s="243"/>
      <c r="E93" s="243"/>
      <c r="F93" s="243"/>
      <c r="G93" s="243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163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>
      <c r="A94" s="229" t="s">
        <v>153</v>
      </c>
      <c r="B94" s="230" t="s">
        <v>110</v>
      </c>
      <c r="C94" s="255" t="s">
        <v>111</v>
      </c>
      <c r="D94" s="231"/>
      <c r="E94" s="232"/>
      <c r="F94" s="233"/>
      <c r="G94" s="233">
        <f>SUMIF(AG95:AG106,"&lt;&gt;NOR",G95:G106)</f>
        <v>0</v>
      </c>
      <c r="H94" s="233"/>
      <c r="I94" s="233">
        <f>SUM(I95:I106)</f>
        <v>0</v>
      </c>
      <c r="J94" s="233"/>
      <c r="K94" s="233">
        <f>SUM(K95:K106)</f>
        <v>0</v>
      </c>
      <c r="L94" s="233"/>
      <c r="M94" s="233">
        <f>SUM(M95:M106)</f>
        <v>0</v>
      </c>
      <c r="N94" s="233"/>
      <c r="O94" s="233">
        <f>SUM(O95:O106)</f>
        <v>0.04</v>
      </c>
      <c r="P94" s="233"/>
      <c r="Q94" s="233">
        <f>SUM(Q95:Q106)</f>
        <v>0</v>
      </c>
      <c r="R94" s="233"/>
      <c r="S94" s="233"/>
      <c r="T94" s="234"/>
      <c r="U94" s="228"/>
      <c r="V94" s="228">
        <f>SUM(V95:V106)</f>
        <v>1412.1</v>
      </c>
      <c r="W94" s="228"/>
      <c r="X94" s="228"/>
      <c r="AG94" t="s">
        <v>154</v>
      </c>
    </row>
    <row r="95" spans="1:60" ht="20.399999999999999" outlineLevel="1">
      <c r="A95" s="235">
        <v>37</v>
      </c>
      <c r="B95" s="236" t="s">
        <v>283</v>
      </c>
      <c r="C95" s="256" t="s">
        <v>284</v>
      </c>
      <c r="D95" s="237" t="s">
        <v>157</v>
      </c>
      <c r="E95" s="238">
        <v>2.15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15</v>
      </c>
      <c r="M95" s="240">
        <f>G95*(1+L95/100)</f>
        <v>0</v>
      </c>
      <c r="N95" s="240">
        <v>0</v>
      </c>
      <c r="O95" s="240">
        <f>ROUND(E95*N95,2)</f>
        <v>0</v>
      </c>
      <c r="P95" s="240">
        <v>0</v>
      </c>
      <c r="Q95" s="240">
        <f>ROUND(E95*P95,2)</f>
        <v>0</v>
      </c>
      <c r="R95" s="240" t="s">
        <v>285</v>
      </c>
      <c r="S95" s="240" t="s">
        <v>159</v>
      </c>
      <c r="T95" s="241" t="s">
        <v>159</v>
      </c>
      <c r="U95" s="224">
        <v>1.6E-2</v>
      </c>
      <c r="V95" s="224">
        <f>ROUND(E95*U95,2)</f>
        <v>0.03</v>
      </c>
      <c r="W95" s="224"/>
      <c r="X95" s="224" t="s">
        <v>160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161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1"/>
      <c r="B96" s="222"/>
      <c r="C96" s="258" t="s">
        <v>286</v>
      </c>
      <c r="D96" s="226"/>
      <c r="E96" s="227">
        <v>2.15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165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35">
        <v>38</v>
      </c>
      <c r="B97" s="236" t="s">
        <v>287</v>
      </c>
      <c r="C97" s="256" t="s">
        <v>288</v>
      </c>
      <c r="D97" s="237" t="s">
        <v>157</v>
      </c>
      <c r="E97" s="238">
        <v>2.15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15</v>
      </c>
      <c r="M97" s="240">
        <f>G97*(1+L97/100)</f>
        <v>0</v>
      </c>
      <c r="N97" s="240">
        <v>1.1E-4</v>
      </c>
      <c r="O97" s="240">
        <f>ROUND(E97*N97,2)</f>
        <v>0</v>
      </c>
      <c r="P97" s="240">
        <v>0</v>
      </c>
      <c r="Q97" s="240">
        <f>ROUND(E97*P97,2)</f>
        <v>0</v>
      </c>
      <c r="R97" s="240" t="s">
        <v>285</v>
      </c>
      <c r="S97" s="240" t="s">
        <v>159</v>
      </c>
      <c r="T97" s="241" t="s">
        <v>159</v>
      </c>
      <c r="U97" s="224">
        <v>0.05</v>
      </c>
      <c r="V97" s="224">
        <f>ROUND(E97*U97,2)</f>
        <v>0.11</v>
      </c>
      <c r="W97" s="224"/>
      <c r="X97" s="224" t="s">
        <v>160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161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1"/>
      <c r="B98" s="222"/>
      <c r="C98" s="258" t="s">
        <v>286</v>
      </c>
      <c r="D98" s="226"/>
      <c r="E98" s="227">
        <v>2.15</v>
      </c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165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30.6" outlineLevel="1">
      <c r="A99" s="235">
        <v>39</v>
      </c>
      <c r="B99" s="236" t="s">
        <v>289</v>
      </c>
      <c r="C99" s="256" t="s">
        <v>290</v>
      </c>
      <c r="D99" s="237" t="s">
        <v>203</v>
      </c>
      <c r="E99" s="238">
        <v>0.7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15</v>
      </c>
      <c r="M99" s="240">
        <f>G99*(1+L99/100)</f>
        <v>0</v>
      </c>
      <c r="N99" s="240">
        <v>1.4999999999999999E-4</v>
      </c>
      <c r="O99" s="240">
        <f>ROUND(E99*N99,2)</f>
        <v>0</v>
      </c>
      <c r="P99" s="240">
        <v>0</v>
      </c>
      <c r="Q99" s="240">
        <f>ROUND(E99*P99,2)</f>
        <v>0</v>
      </c>
      <c r="R99" s="240" t="s">
        <v>285</v>
      </c>
      <c r="S99" s="240" t="s">
        <v>159</v>
      </c>
      <c r="T99" s="241" t="s">
        <v>159</v>
      </c>
      <c r="U99" s="224">
        <v>0.15</v>
      </c>
      <c r="V99" s="224">
        <f>ROUND(E99*U99,2)</f>
        <v>0.11</v>
      </c>
      <c r="W99" s="224"/>
      <c r="X99" s="224" t="s">
        <v>160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1"/>
      <c r="B100" s="222"/>
      <c r="C100" s="258" t="s">
        <v>291</v>
      </c>
      <c r="D100" s="226"/>
      <c r="E100" s="227">
        <v>0.7</v>
      </c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ht="20.399999999999999" outlineLevel="1">
      <c r="A101" s="235">
        <v>40</v>
      </c>
      <c r="B101" s="236" t="s">
        <v>292</v>
      </c>
      <c r="C101" s="256" t="s">
        <v>293</v>
      </c>
      <c r="D101" s="237" t="s">
        <v>157</v>
      </c>
      <c r="E101" s="238">
        <v>2.15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15</v>
      </c>
      <c r="M101" s="240">
        <f>G101*(1+L101/100)</f>
        <v>0</v>
      </c>
      <c r="N101" s="240">
        <v>0</v>
      </c>
      <c r="O101" s="240">
        <f>ROUND(E101*N101,2)</f>
        <v>0</v>
      </c>
      <c r="P101" s="240">
        <v>0</v>
      </c>
      <c r="Q101" s="240">
        <f>ROUND(E101*P101,2)</f>
        <v>0</v>
      </c>
      <c r="R101" s="240" t="s">
        <v>285</v>
      </c>
      <c r="S101" s="240" t="s">
        <v>159</v>
      </c>
      <c r="T101" s="241" t="s">
        <v>159</v>
      </c>
      <c r="U101" s="224">
        <v>0.03</v>
      </c>
      <c r="V101" s="224">
        <f>ROUND(E101*U101,2)</f>
        <v>0.06</v>
      </c>
      <c r="W101" s="224"/>
      <c r="X101" s="224" t="s">
        <v>160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161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1"/>
      <c r="B102" s="222"/>
      <c r="C102" s="258" t="s">
        <v>286</v>
      </c>
      <c r="D102" s="226"/>
      <c r="E102" s="227">
        <v>2.15</v>
      </c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165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>
      <c r="A103" s="235">
        <v>41</v>
      </c>
      <c r="B103" s="236" t="s">
        <v>294</v>
      </c>
      <c r="C103" s="256" t="s">
        <v>295</v>
      </c>
      <c r="D103" s="237" t="s">
        <v>157</v>
      </c>
      <c r="E103" s="238">
        <v>2.15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15</v>
      </c>
      <c r="M103" s="240">
        <f>G103*(1+L103/100)</f>
        <v>0</v>
      </c>
      <c r="N103" s="240">
        <v>2.0910000000000002E-2</v>
      </c>
      <c r="O103" s="240">
        <f>ROUND(E103*N103,2)</f>
        <v>0.04</v>
      </c>
      <c r="P103" s="240">
        <v>0</v>
      </c>
      <c r="Q103" s="240">
        <f>ROUND(E103*P103,2)</f>
        <v>0</v>
      </c>
      <c r="R103" s="240" t="s">
        <v>268</v>
      </c>
      <c r="S103" s="240" t="s">
        <v>159</v>
      </c>
      <c r="T103" s="241" t="s">
        <v>159</v>
      </c>
      <c r="U103" s="224">
        <v>656.64711999999997</v>
      </c>
      <c r="V103" s="224">
        <f>ROUND(E103*U103,2)</f>
        <v>1411.79</v>
      </c>
      <c r="W103" s="224"/>
      <c r="X103" s="224" t="s">
        <v>238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239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1"/>
      <c r="B104" s="222"/>
      <c r="C104" s="258" t="s">
        <v>296</v>
      </c>
      <c r="D104" s="226"/>
      <c r="E104" s="227">
        <v>2.15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35">
        <v>42</v>
      </c>
      <c r="B105" s="236" t="s">
        <v>297</v>
      </c>
      <c r="C105" s="256" t="s">
        <v>298</v>
      </c>
      <c r="D105" s="237" t="s">
        <v>207</v>
      </c>
      <c r="E105" s="238">
        <v>3.4000000000000002E-4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15</v>
      </c>
      <c r="M105" s="240">
        <f>G105*(1+L105/100)</f>
        <v>0</v>
      </c>
      <c r="N105" s="240">
        <v>0</v>
      </c>
      <c r="O105" s="240">
        <f>ROUND(E105*N105,2)</f>
        <v>0</v>
      </c>
      <c r="P105" s="240">
        <v>0</v>
      </c>
      <c r="Q105" s="240">
        <f>ROUND(E105*P105,2)</f>
        <v>0</v>
      </c>
      <c r="R105" s="240" t="s">
        <v>285</v>
      </c>
      <c r="S105" s="240" t="s">
        <v>159</v>
      </c>
      <c r="T105" s="241" t="s">
        <v>159</v>
      </c>
      <c r="U105" s="224">
        <v>1.3049999999999999</v>
      </c>
      <c r="V105" s="224">
        <f>ROUND(E105*U105,2)</f>
        <v>0</v>
      </c>
      <c r="W105" s="224"/>
      <c r="X105" s="224" t="s">
        <v>209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210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1"/>
      <c r="B106" s="222"/>
      <c r="C106" s="257" t="s">
        <v>217</v>
      </c>
      <c r="D106" s="243"/>
      <c r="E106" s="243"/>
      <c r="F106" s="243"/>
      <c r="G106" s="243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163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>
      <c r="A107" s="229" t="s">
        <v>153</v>
      </c>
      <c r="B107" s="230" t="s">
        <v>114</v>
      </c>
      <c r="C107" s="255" t="s">
        <v>115</v>
      </c>
      <c r="D107" s="231"/>
      <c r="E107" s="232"/>
      <c r="F107" s="233"/>
      <c r="G107" s="233">
        <f>SUMIF(AG108:AG117,"&lt;&gt;NOR",G108:G117)</f>
        <v>0</v>
      </c>
      <c r="H107" s="233"/>
      <c r="I107" s="233">
        <f>SUM(I108:I117)</f>
        <v>0</v>
      </c>
      <c r="J107" s="233"/>
      <c r="K107" s="233">
        <f>SUM(K108:K117)</f>
        <v>0</v>
      </c>
      <c r="L107" s="233"/>
      <c r="M107" s="233">
        <f>SUM(M108:M117)</f>
        <v>0</v>
      </c>
      <c r="N107" s="233"/>
      <c r="O107" s="233">
        <f>SUM(O108:O117)</f>
        <v>0.21</v>
      </c>
      <c r="P107" s="233"/>
      <c r="Q107" s="233">
        <f>SUM(Q108:Q117)</f>
        <v>0</v>
      </c>
      <c r="R107" s="233"/>
      <c r="S107" s="233"/>
      <c r="T107" s="234"/>
      <c r="U107" s="228"/>
      <c r="V107" s="228">
        <f>SUM(V108:V117)</f>
        <v>13194.81</v>
      </c>
      <c r="W107" s="228"/>
      <c r="X107" s="228"/>
      <c r="AG107" t="s">
        <v>154</v>
      </c>
    </row>
    <row r="108" spans="1:60" outlineLevel="1">
      <c r="A108" s="235">
        <v>43</v>
      </c>
      <c r="B108" s="236" t="s">
        <v>299</v>
      </c>
      <c r="C108" s="256" t="s">
        <v>300</v>
      </c>
      <c r="D108" s="237" t="s">
        <v>157</v>
      </c>
      <c r="E108" s="238">
        <v>11.066000000000001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15</v>
      </c>
      <c r="M108" s="240">
        <f>G108*(1+L108/100)</f>
        <v>0</v>
      </c>
      <c r="N108" s="240">
        <v>1.1E-4</v>
      </c>
      <c r="O108" s="240">
        <f>ROUND(E108*N108,2)</f>
        <v>0</v>
      </c>
      <c r="P108" s="240">
        <v>0</v>
      </c>
      <c r="Q108" s="240">
        <f>ROUND(E108*P108,2)</f>
        <v>0</v>
      </c>
      <c r="R108" s="240" t="s">
        <v>285</v>
      </c>
      <c r="S108" s="240" t="s">
        <v>159</v>
      </c>
      <c r="T108" s="241" t="s">
        <v>159</v>
      </c>
      <c r="U108" s="224">
        <v>0.05</v>
      </c>
      <c r="V108" s="224">
        <f>ROUND(E108*U108,2)</f>
        <v>0.55000000000000004</v>
      </c>
      <c r="W108" s="224"/>
      <c r="X108" s="224" t="s">
        <v>160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1"/>
      <c r="B109" s="222"/>
      <c r="C109" s="258" t="s">
        <v>301</v>
      </c>
      <c r="D109" s="226"/>
      <c r="E109" s="227">
        <v>11.066000000000001</v>
      </c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165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35">
        <v>44</v>
      </c>
      <c r="B110" s="236" t="s">
        <v>302</v>
      </c>
      <c r="C110" s="256" t="s">
        <v>303</v>
      </c>
      <c r="D110" s="237" t="s">
        <v>203</v>
      </c>
      <c r="E110" s="238">
        <v>10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15</v>
      </c>
      <c r="M110" s="240">
        <f>G110*(1+L110/100)</f>
        <v>0</v>
      </c>
      <c r="N110" s="240">
        <v>1.7000000000000001E-4</v>
      </c>
      <c r="O110" s="240">
        <f>ROUND(E110*N110,2)</f>
        <v>0</v>
      </c>
      <c r="P110" s="240">
        <v>0</v>
      </c>
      <c r="Q110" s="240">
        <f>ROUND(E110*P110,2)</f>
        <v>0</v>
      </c>
      <c r="R110" s="240" t="s">
        <v>285</v>
      </c>
      <c r="S110" s="240" t="s">
        <v>159</v>
      </c>
      <c r="T110" s="241" t="s">
        <v>159</v>
      </c>
      <c r="U110" s="224">
        <v>0.12</v>
      </c>
      <c r="V110" s="224">
        <f>ROUND(E110*U110,2)</f>
        <v>1.2</v>
      </c>
      <c r="W110" s="224"/>
      <c r="X110" s="224" t="s">
        <v>160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161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>
      <c r="A111" s="221"/>
      <c r="B111" s="222"/>
      <c r="C111" s="258" t="s">
        <v>304</v>
      </c>
      <c r="D111" s="226"/>
      <c r="E111" s="227">
        <v>10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165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35">
        <v>45</v>
      </c>
      <c r="B112" s="236" t="s">
        <v>305</v>
      </c>
      <c r="C112" s="256" t="s">
        <v>306</v>
      </c>
      <c r="D112" s="237" t="s">
        <v>203</v>
      </c>
      <c r="E112" s="238">
        <v>9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15</v>
      </c>
      <c r="M112" s="240">
        <f>G112*(1+L112/100)</f>
        <v>0</v>
      </c>
      <c r="N112" s="240">
        <v>1.7000000000000001E-4</v>
      </c>
      <c r="O112" s="240">
        <f>ROUND(E112*N112,2)</f>
        <v>0</v>
      </c>
      <c r="P112" s="240">
        <v>0</v>
      </c>
      <c r="Q112" s="240">
        <f>ROUND(E112*P112,2)</f>
        <v>0</v>
      </c>
      <c r="R112" s="240" t="s">
        <v>285</v>
      </c>
      <c r="S112" s="240" t="s">
        <v>159</v>
      </c>
      <c r="T112" s="241" t="s">
        <v>159</v>
      </c>
      <c r="U112" s="224">
        <v>0.12</v>
      </c>
      <c r="V112" s="224">
        <f>ROUND(E112*U112,2)</f>
        <v>1.08</v>
      </c>
      <c r="W112" s="224"/>
      <c r="X112" s="224" t="s">
        <v>160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161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21"/>
      <c r="B113" s="222"/>
      <c r="C113" s="258" t="s">
        <v>307</v>
      </c>
      <c r="D113" s="226"/>
      <c r="E113" s="227">
        <v>9</v>
      </c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0.399999999999999" outlineLevel="1">
      <c r="A114" s="235">
        <v>46</v>
      </c>
      <c r="B114" s="236" t="s">
        <v>308</v>
      </c>
      <c r="C114" s="256" t="s">
        <v>309</v>
      </c>
      <c r="D114" s="237" t="s">
        <v>157</v>
      </c>
      <c r="E114" s="238">
        <v>11.066000000000001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15</v>
      </c>
      <c r="M114" s="240">
        <f>G114*(1+L114/100)</f>
        <v>0</v>
      </c>
      <c r="N114" s="240">
        <v>1.891E-2</v>
      </c>
      <c r="O114" s="240">
        <f>ROUND(E114*N114,2)</f>
        <v>0.21</v>
      </c>
      <c r="P114" s="240">
        <v>0</v>
      </c>
      <c r="Q114" s="240">
        <f>ROUND(E114*P114,2)</f>
        <v>0</v>
      </c>
      <c r="R114" s="240" t="s">
        <v>268</v>
      </c>
      <c r="S114" s="240" t="s">
        <v>159</v>
      </c>
      <c r="T114" s="241" t="s">
        <v>159</v>
      </c>
      <c r="U114" s="224">
        <v>1192.1174799999999</v>
      </c>
      <c r="V114" s="224">
        <f>ROUND(E114*U114,2)</f>
        <v>13191.97</v>
      </c>
      <c r="W114" s="224"/>
      <c r="X114" s="224" t="s">
        <v>238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239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1"/>
      <c r="B115" s="222"/>
      <c r="C115" s="257" t="s">
        <v>310</v>
      </c>
      <c r="D115" s="243"/>
      <c r="E115" s="243"/>
      <c r="F115" s="243"/>
      <c r="G115" s="243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42" t="str">
        <f>C115</f>
        <v>z dlaždic keramických kladených do malty, včetně spárování a podílu práce v omezeném prostoru a na malých plochách.</v>
      </c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1"/>
      <c r="B116" s="222"/>
      <c r="C116" s="258" t="s">
        <v>301</v>
      </c>
      <c r="D116" s="226"/>
      <c r="E116" s="227">
        <v>11.066000000000001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165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46">
        <v>47</v>
      </c>
      <c r="B117" s="247" t="s">
        <v>311</v>
      </c>
      <c r="C117" s="261" t="s">
        <v>312</v>
      </c>
      <c r="D117" s="248" t="s">
        <v>207</v>
      </c>
      <c r="E117" s="249">
        <v>4.45E-3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15</v>
      </c>
      <c r="M117" s="251">
        <f>G117*(1+L117/100)</f>
        <v>0</v>
      </c>
      <c r="N117" s="251">
        <v>0</v>
      </c>
      <c r="O117" s="251">
        <f>ROUND(E117*N117,2)</f>
        <v>0</v>
      </c>
      <c r="P117" s="251">
        <v>0</v>
      </c>
      <c r="Q117" s="251">
        <f>ROUND(E117*P117,2)</f>
        <v>0</v>
      </c>
      <c r="R117" s="251" t="s">
        <v>285</v>
      </c>
      <c r="S117" s="251" t="s">
        <v>159</v>
      </c>
      <c r="T117" s="252" t="s">
        <v>159</v>
      </c>
      <c r="U117" s="224">
        <v>1.3049999999999999</v>
      </c>
      <c r="V117" s="224">
        <f>ROUND(E117*U117,2)</f>
        <v>0.01</v>
      </c>
      <c r="W117" s="224"/>
      <c r="X117" s="224" t="s">
        <v>209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210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>
      <c r="A118" s="229" t="s">
        <v>153</v>
      </c>
      <c r="B118" s="230" t="s">
        <v>125</v>
      </c>
      <c r="C118" s="255" t="s">
        <v>27</v>
      </c>
      <c r="D118" s="231"/>
      <c r="E118" s="232"/>
      <c r="F118" s="233"/>
      <c r="G118" s="233">
        <f>SUMIF(AG119:AG124,"&lt;&gt;NOR",G119:G124)</f>
        <v>0</v>
      </c>
      <c r="H118" s="233"/>
      <c r="I118" s="233">
        <f>SUM(I119:I124)</f>
        <v>0</v>
      </c>
      <c r="J118" s="233"/>
      <c r="K118" s="233">
        <f>SUM(K119:K124)</f>
        <v>0</v>
      </c>
      <c r="L118" s="233"/>
      <c r="M118" s="233">
        <f>SUM(M119:M124)</f>
        <v>0</v>
      </c>
      <c r="N118" s="233"/>
      <c r="O118" s="233">
        <f>SUM(O119:O124)</f>
        <v>0</v>
      </c>
      <c r="P118" s="233"/>
      <c r="Q118" s="233">
        <f>SUM(Q119:Q124)</f>
        <v>0</v>
      </c>
      <c r="R118" s="233"/>
      <c r="S118" s="233"/>
      <c r="T118" s="234"/>
      <c r="U118" s="228"/>
      <c r="V118" s="228">
        <f>SUM(V119:V124)</f>
        <v>0</v>
      </c>
      <c r="W118" s="228"/>
      <c r="X118" s="228"/>
      <c r="AG118" t="s">
        <v>154</v>
      </c>
    </row>
    <row r="119" spans="1:60" outlineLevel="1">
      <c r="A119" s="235">
        <v>48</v>
      </c>
      <c r="B119" s="236" t="s">
        <v>313</v>
      </c>
      <c r="C119" s="256" t="s">
        <v>314</v>
      </c>
      <c r="D119" s="237" t="s">
        <v>315</v>
      </c>
      <c r="E119" s="238">
        <v>1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15</v>
      </c>
      <c r="M119" s="240">
        <f>G119*(1+L119/100)</f>
        <v>0</v>
      </c>
      <c r="N119" s="240">
        <v>0</v>
      </c>
      <c r="O119" s="240">
        <f>ROUND(E119*N119,2)</f>
        <v>0</v>
      </c>
      <c r="P119" s="240">
        <v>0</v>
      </c>
      <c r="Q119" s="240">
        <f>ROUND(E119*P119,2)</f>
        <v>0</v>
      </c>
      <c r="R119" s="240"/>
      <c r="S119" s="240" t="s">
        <v>159</v>
      </c>
      <c r="T119" s="241" t="s">
        <v>185</v>
      </c>
      <c r="U119" s="224">
        <v>0</v>
      </c>
      <c r="V119" s="224">
        <f>ROUND(E119*U119,2)</f>
        <v>0</v>
      </c>
      <c r="W119" s="224"/>
      <c r="X119" s="224" t="s">
        <v>316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317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1"/>
      <c r="B120" s="222"/>
      <c r="C120" s="262" t="s">
        <v>318</v>
      </c>
      <c r="D120" s="253"/>
      <c r="E120" s="253"/>
      <c r="F120" s="253"/>
      <c r="G120" s="253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319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1"/>
      <c r="B121" s="222"/>
      <c r="C121" s="258" t="s">
        <v>320</v>
      </c>
      <c r="D121" s="226"/>
      <c r="E121" s="227">
        <v>1</v>
      </c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165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35">
        <v>49</v>
      </c>
      <c r="B122" s="236" t="s">
        <v>321</v>
      </c>
      <c r="C122" s="256" t="s">
        <v>322</v>
      </c>
      <c r="D122" s="237" t="s">
        <v>315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15</v>
      </c>
      <c r="M122" s="240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0"/>
      <c r="S122" s="240" t="s">
        <v>159</v>
      </c>
      <c r="T122" s="241" t="s">
        <v>185</v>
      </c>
      <c r="U122" s="224">
        <v>0</v>
      </c>
      <c r="V122" s="224">
        <f>ROUND(E122*U122,2)</f>
        <v>0</v>
      </c>
      <c r="W122" s="224"/>
      <c r="X122" s="224" t="s">
        <v>316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323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31.2" outlineLevel="1">
      <c r="A123" s="221"/>
      <c r="B123" s="222"/>
      <c r="C123" s="262" t="s">
        <v>324</v>
      </c>
      <c r="D123" s="253"/>
      <c r="E123" s="253"/>
      <c r="F123" s="253"/>
      <c r="G123" s="253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14"/>
      <c r="Z123" s="214"/>
      <c r="AA123" s="214"/>
      <c r="AB123" s="214"/>
      <c r="AC123" s="214"/>
      <c r="AD123" s="214"/>
      <c r="AE123" s="214"/>
      <c r="AF123" s="214"/>
      <c r="AG123" s="214" t="s">
        <v>319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42" t="str">
        <f>C123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21"/>
      <c r="B124" s="222"/>
      <c r="C124" s="258" t="s">
        <v>325</v>
      </c>
      <c r="D124" s="226"/>
      <c r="E124" s="227">
        <v>1</v>
      </c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165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>
      <c r="A125" s="3"/>
      <c r="B125" s="4"/>
      <c r="C125" s="26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AE125">
        <v>15</v>
      </c>
      <c r="AF125">
        <v>21</v>
      </c>
      <c r="AG125" t="s">
        <v>140</v>
      </c>
    </row>
    <row r="126" spans="1:60">
      <c r="A126" s="217"/>
      <c r="B126" s="218" t="s">
        <v>29</v>
      </c>
      <c r="C126" s="264"/>
      <c r="D126" s="219"/>
      <c r="E126" s="220"/>
      <c r="F126" s="220"/>
      <c r="G126" s="254">
        <f>G8+G29+G32+G38+G41+G44+G49+G77+G94+G107+G118</f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AE126">
        <f>SUMIF(L7:L124,AE125,G7:G124)</f>
        <v>0</v>
      </c>
      <c r="AF126">
        <f>SUMIF(L7:L124,AF125,G7:G124)</f>
        <v>0</v>
      </c>
      <c r="AG126" t="s">
        <v>326</v>
      </c>
    </row>
    <row r="127" spans="1:60">
      <c r="C127" s="265"/>
      <c r="D127" s="10"/>
      <c r="AG127" t="s">
        <v>327</v>
      </c>
    </row>
    <row r="128" spans="1:60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6">
    <mergeCell ref="C106:G106"/>
    <mergeCell ref="C115:G115"/>
    <mergeCell ref="C120:G120"/>
    <mergeCell ref="C123:G123"/>
    <mergeCell ref="C16:G16"/>
    <mergeCell ref="C34:G34"/>
    <mergeCell ref="C43:G43"/>
    <mergeCell ref="C48:G48"/>
    <mergeCell ref="C76:G76"/>
    <mergeCell ref="C93:G93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61" sqref="D61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9" t="s">
        <v>153</v>
      </c>
      <c r="B8" s="230" t="s">
        <v>72</v>
      </c>
      <c r="C8" s="255" t="s">
        <v>73</v>
      </c>
      <c r="D8" s="231"/>
      <c r="E8" s="232"/>
      <c r="F8" s="233"/>
      <c r="G8" s="233">
        <f>SUMIF(AG9:AG14,"&lt;&gt;NOR",G9:G14)</f>
        <v>0</v>
      </c>
      <c r="H8" s="233"/>
      <c r="I8" s="233">
        <f>SUM(I9:I14)</f>
        <v>0</v>
      </c>
      <c r="J8" s="233"/>
      <c r="K8" s="233">
        <f>SUM(K9:K14)</f>
        <v>0</v>
      </c>
      <c r="L8" s="233"/>
      <c r="M8" s="233">
        <f>SUM(M9:M14)</f>
        <v>0</v>
      </c>
      <c r="N8" s="233"/>
      <c r="O8" s="233">
        <f>SUM(O9:O14)</f>
        <v>0.01</v>
      </c>
      <c r="P8" s="233"/>
      <c r="Q8" s="233">
        <f>SUM(Q9:Q14)</f>
        <v>0</v>
      </c>
      <c r="R8" s="233"/>
      <c r="S8" s="233"/>
      <c r="T8" s="234"/>
      <c r="U8" s="228"/>
      <c r="V8" s="228">
        <f>SUM(V9:V14)</f>
        <v>3.71</v>
      </c>
      <c r="W8" s="228"/>
      <c r="X8" s="228"/>
      <c r="AG8" t="s">
        <v>154</v>
      </c>
    </row>
    <row r="9" spans="1:60" ht="20.399999999999999" outlineLevel="1">
      <c r="A9" s="235">
        <v>1</v>
      </c>
      <c r="B9" s="236" t="s">
        <v>172</v>
      </c>
      <c r="C9" s="256" t="s">
        <v>173</v>
      </c>
      <c r="D9" s="237" t="s">
        <v>157</v>
      </c>
      <c r="E9" s="238">
        <v>20.309999999999999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15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 t="s">
        <v>158</v>
      </c>
      <c r="S9" s="240" t="s">
        <v>159</v>
      </c>
      <c r="T9" s="241" t="s">
        <v>159</v>
      </c>
      <c r="U9" s="224">
        <v>0.15</v>
      </c>
      <c r="V9" s="224">
        <f>ROUND(E9*U9,2)</f>
        <v>3.05</v>
      </c>
      <c r="W9" s="224"/>
      <c r="X9" s="224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1"/>
      <c r="B10" s="222"/>
      <c r="C10" s="258" t="s">
        <v>328</v>
      </c>
      <c r="D10" s="226"/>
      <c r="E10" s="227">
        <v>16.22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165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1"/>
      <c r="B11" s="222"/>
      <c r="C11" s="258" t="s">
        <v>329</v>
      </c>
      <c r="D11" s="226"/>
      <c r="E11" s="227">
        <v>2.89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1"/>
      <c r="B12" s="222"/>
      <c r="C12" s="258" t="s">
        <v>330</v>
      </c>
      <c r="D12" s="226"/>
      <c r="E12" s="227">
        <v>1.2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30.6" outlineLevel="1">
      <c r="A13" s="235">
        <v>2</v>
      </c>
      <c r="B13" s="236" t="s">
        <v>176</v>
      </c>
      <c r="C13" s="256" t="s">
        <v>177</v>
      </c>
      <c r="D13" s="237" t="s">
        <v>178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15</v>
      </c>
      <c r="M13" s="240">
        <f>G13*(1+L13/100)</f>
        <v>0</v>
      </c>
      <c r="N13" s="240">
        <v>5.6899999999999997E-3</v>
      </c>
      <c r="O13" s="240">
        <f>ROUND(E13*N13,2)</f>
        <v>0.01</v>
      </c>
      <c r="P13" s="240">
        <v>0</v>
      </c>
      <c r="Q13" s="240">
        <f>ROUND(E13*P13,2)</f>
        <v>0</v>
      </c>
      <c r="R13" s="240" t="s">
        <v>158</v>
      </c>
      <c r="S13" s="240" t="s">
        <v>159</v>
      </c>
      <c r="T13" s="241" t="s">
        <v>159</v>
      </c>
      <c r="U13" s="224">
        <v>0.66</v>
      </c>
      <c r="V13" s="224">
        <f>ROUND(E13*U13,2)</f>
        <v>0.66</v>
      </c>
      <c r="W13" s="224"/>
      <c r="X13" s="224" t="s">
        <v>160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161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21"/>
      <c r="B14" s="222"/>
      <c r="C14" s="258" t="s">
        <v>331</v>
      </c>
      <c r="D14" s="226"/>
      <c r="E14" s="227">
        <v>1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>
      <c r="A15" s="229" t="s">
        <v>153</v>
      </c>
      <c r="B15" s="230" t="s">
        <v>74</v>
      </c>
      <c r="C15" s="255" t="s">
        <v>75</v>
      </c>
      <c r="D15" s="231"/>
      <c r="E15" s="232"/>
      <c r="F15" s="233"/>
      <c r="G15" s="233">
        <f>SUMIF(AG16:AG20,"&lt;&gt;NOR",G16:G20)</f>
        <v>0</v>
      </c>
      <c r="H15" s="233"/>
      <c r="I15" s="233">
        <f>SUM(I16:I20)</f>
        <v>0</v>
      </c>
      <c r="J15" s="233"/>
      <c r="K15" s="233">
        <f>SUM(K16:K20)</f>
        <v>0</v>
      </c>
      <c r="L15" s="233"/>
      <c r="M15" s="233">
        <f>SUM(M16:M20)</f>
        <v>0</v>
      </c>
      <c r="N15" s="233"/>
      <c r="O15" s="233">
        <f>SUM(O16:O20)</f>
        <v>0.35</v>
      </c>
      <c r="P15" s="233"/>
      <c r="Q15" s="233">
        <f>SUM(Q16:Q20)</f>
        <v>0</v>
      </c>
      <c r="R15" s="233"/>
      <c r="S15" s="233"/>
      <c r="T15" s="234"/>
      <c r="U15" s="228"/>
      <c r="V15" s="228">
        <f>SUM(V16:V20)</f>
        <v>20.11</v>
      </c>
      <c r="W15" s="228"/>
      <c r="X15" s="228"/>
      <c r="AG15" t="s">
        <v>154</v>
      </c>
    </row>
    <row r="16" spans="1:60" ht="30.6" outlineLevel="1">
      <c r="A16" s="235">
        <v>3</v>
      </c>
      <c r="B16" s="236" t="s">
        <v>332</v>
      </c>
      <c r="C16" s="256" t="s">
        <v>333</v>
      </c>
      <c r="D16" s="237" t="s">
        <v>157</v>
      </c>
      <c r="E16" s="238">
        <v>16.22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15</v>
      </c>
      <c r="M16" s="240">
        <f>G16*(1+L16/100)</f>
        <v>0</v>
      </c>
      <c r="N16" s="240">
        <v>1.8460000000000001E-2</v>
      </c>
      <c r="O16" s="240">
        <f>ROUND(E16*N16,2)</f>
        <v>0.3</v>
      </c>
      <c r="P16" s="240">
        <v>0</v>
      </c>
      <c r="Q16" s="240">
        <f>ROUND(E16*P16,2)</f>
        <v>0</v>
      </c>
      <c r="R16" s="240" t="s">
        <v>158</v>
      </c>
      <c r="S16" s="240" t="s">
        <v>159</v>
      </c>
      <c r="T16" s="241" t="s">
        <v>159</v>
      </c>
      <c r="U16" s="224">
        <v>1</v>
      </c>
      <c r="V16" s="224">
        <f>ROUND(E16*U16,2)</f>
        <v>16.22</v>
      </c>
      <c r="W16" s="224"/>
      <c r="X16" s="224" t="s">
        <v>160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161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21"/>
      <c r="B17" s="222"/>
      <c r="C17" s="258" t="s">
        <v>334</v>
      </c>
      <c r="D17" s="226"/>
      <c r="E17" s="227">
        <v>16.22</v>
      </c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0.399999999999999" outlineLevel="1">
      <c r="A18" s="235">
        <v>4</v>
      </c>
      <c r="B18" s="236" t="s">
        <v>335</v>
      </c>
      <c r="C18" s="256" t="s">
        <v>336</v>
      </c>
      <c r="D18" s="237" t="s">
        <v>157</v>
      </c>
      <c r="E18" s="238">
        <v>4.09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15</v>
      </c>
      <c r="M18" s="240">
        <f>G18*(1+L18/100)</f>
        <v>0</v>
      </c>
      <c r="N18" s="240">
        <v>1.243E-2</v>
      </c>
      <c r="O18" s="240">
        <f>ROUND(E18*N18,2)</f>
        <v>0.05</v>
      </c>
      <c r="P18" s="240">
        <v>0</v>
      </c>
      <c r="Q18" s="240">
        <f>ROUND(E18*P18,2)</f>
        <v>0</v>
      </c>
      <c r="R18" s="240" t="s">
        <v>158</v>
      </c>
      <c r="S18" s="240" t="s">
        <v>159</v>
      </c>
      <c r="T18" s="241" t="s">
        <v>159</v>
      </c>
      <c r="U18" s="224">
        <v>0.95</v>
      </c>
      <c r="V18" s="224">
        <f>ROUND(E18*U18,2)</f>
        <v>3.89</v>
      </c>
      <c r="W18" s="224"/>
      <c r="X18" s="224" t="s">
        <v>160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1"/>
      <c r="B19" s="222"/>
      <c r="C19" s="258" t="s">
        <v>337</v>
      </c>
      <c r="D19" s="226"/>
      <c r="E19" s="227">
        <v>2.89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21"/>
      <c r="B20" s="222"/>
      <c r="C20" s="258" t="s">
        <v>338</v>
      </c>
      <c r="D20" s="226"/>
      <c r="E20" s="227">
        <v>1.2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165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>
      <c r="A21" s="229" t="s">
        <v>153</v>
      </c>
      <c r="B21" s="230" t="s">
        <v>76</v>
      </c>
      <c r="C21" s="255" t="s">
        <v>77</v>
      </c>
      <c r="D21" s="231"/>
      <c r="E21" s="232"/>
      <c r="F21" s="233"/>
      <c r="G21" s="233">
        <f>SUMIF(AG22:AG40,"&lt;&gt;NOR",G22:G40)</f>
        <v>0</v>
      </c>
      <c r="H21" s="233"/>
      <c r="I21" s="233">
        <f>SUM(I22:I40)</f>
        <v>0</v>
      </c>
      <c r="J21" s="233"/>
      <c r="K21" s="233">
        <f>SUM(K22:K40)</f>
        <v>0</v>
      </c>
      <c r="L21" s="233"/>
      <c r="M21" s="233">
        <f>SUM(M22:M40)</f>
        <v>0</v>
      </c>
      <c r="N21" s="233"/>
      <c r="O21" s="233">
        <f>SUM(O22:O40)</f>
        <v>1.26</v>
      </c>
      <c r="P21" s="233"/>
      <c r="Q21" s="233">
        <f>SUM(Q22:Q40)</f>
        <v>0</v>
      </c>
      <c r="R21" s="233"/>
      <c r="S21" s="233"/>
      <c r="T21" s="234"/>
      <c r="U21" s="228"/>
      <c r="V21" s="228">
        <f>SUM(V22:V40)</f>
        <v>25.46</v>
      </c>
      <c r="W21" s="228"/>
      <c r="X21" s="228"/>
      <c r="AG21" t="s">
        <v>154</v>
      </c>
    </row>
    <row r="22" spans="1:60" outlineLevel="1">
      <c r="A22" s="235">
        <v>5</v>
      </c>
      <c r="B22" s="236" t="s">
        <v>339</v>
      </c>
      <c r="C22" s="256" t="s">
        <v>340</v>
      </c>
      <c r="D22" s="237" t="s">
        <v>157</v>
      </c>
      <c r="E22" s="238">
        <v>22.707650000000001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15</v>
      </c>
      <c r="M22" s="240">
        <f>G22*(1+L22/100)</f>
        <v>0</v>
      </c>
      <c r="N22" s="240">
        <v>3.15E-3</v>
      </c>
      <c r="O22" s="240">
        <f>ROUND(E22*N22,2)</f>
        <v>7.0000000000000007E-2</v>
      </c>
      <c r="P22" s="240">
        <v>0</v>
      </c>
      <c r="Q22" s="240">
        <f>ROUND(E22*P22,2)</f>
        <v>0</v>
      </c>
      <c r="R22" s="240" t="s">
        <v>158</v>
      </c>
      <c r="S22" s="240" t="s">
        <v>159</v>
      </c>
      <c r="T22" s="241" t="s">
        <v>159</v>
      </c>
      <c r="U22" s="224">
        <v>0.245</v>
      </c>
      <c r="V22" s="224">
        <f>ROUND(E22*U22,2)</f>
        <v>5.56</v>
      </c>
      <c r="W22" s="224"/>
      <c r="X22" s="224" t="s">
        <v>160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161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1"/>
      <c r="B23" s="222"/>
      <c r="C23" s="257" t="s">
        <v>341</v>
      </c>
      <c r="D23" s="243"/>
      <c r="E23" s="243"/>
      <c r="F23" s="243"/>
      <c r="G23" s="243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163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>
      <c r="A24" s="221"/>
      <c r="B24" s="222"/>
      <c r="C24" s="258" t="s">
        <v>342</v>
      </c>
      <c r="D24" s="226"/>
      <c r="E24" s="227">
        <v>12.33905</v>
      </c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1"/>
      <c r="B25" s="222"/>
      <c r="C25" s="258" t="s">
        <v>343</v>
      </c>
      <c r="D25" s="226"/>
      <c r="E25" s="227">
        <v>7.4699</v>
      </c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  <c r="X25" s="224"/>
      <c r="Y25" s="21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0.399999999999999" outlineLevel="1">
      <c r="A26" s="221"/>
      <c r="B26" s="222"/>
      <c r="C26" s="258" t="s">
        <v>344</v>
      </c>
      <c r="D26" s="226"/>
      <c r="E26" s="227">
        <v>2.8986999999999998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165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35">
        <v>6</v>
      </c>
      <c r="B27" s="236" t="s">
        <v>345</v>
      </c>
      <c r="C27" s="256" t="s">
        <v>346</v>
      </c>
      <c r="D27" s="237" t="s">
        <v>157</v>
      </c>
      <c r="E27" s="238">
        <v>16.541550000000001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15</v>
      </c>
      <c r="M27" s="240">
        <f>G27*(1+L27/100)</f>
        <v>0</v>
      </c>
      <c r="N27" s="240">
        <v>4.0000000000000003E-5</v>
      </c>
      <c r="O27" s="240">
        <f>ROUND(E27*N27,2)</f>
        <v>0</v>
      </c>
      <c r="P27" s="240">
        <v>0</v>
      </c>
      <c r="Q27" s="240">
        <f>ROUND(E27*P27,2)</f>
        <v>0</v>
      </c>
      <c r="R27" s="240" t="s">
        <v>158</v>
      </c>
      <c r="S27" s="240" t="s">
        <v>159</v>
      </c>
      <c r="T27" s="241" t="s">
        <v>159</v>
      </c>
      <c r="U27" s="224">
        <v>7.8E-2</v>
      </c>
      <c r="V27" s="224">
        <f>ROUND(E27*U27,2)</f>
        <v>1.29</v>
      </c>
      <c r="W27" s="224"/>
      <c r="X27" s="224" t="s">
        <v>160</v>
      </c>
      <c r="Y27" s="214"/>
      <c r="Z27" s="214"/>
      <c r="AA27" s="214"/>
      <c r="AB27" s="214"/>
      <c r="AC27" s="214"/>
      <c r="AD27" s="214"/>
      <c r="AE27" s="214"/>
      <c r="AF27" s="214"/>
      <c r="AG27" s="214" t="s">
        <v>161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1" outlineLevel="1">
      <c r="A28" s="221"/>
      <c r="B28" s="222"/>
      <c r="C28" s="257" t="s">
        <v>347</v>
      </c>
      <c r="D28" s="243"/>
      <c r="E28" s="243"/>
      <c r="F28" s="243"/>
      <c r="G28" s="243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163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42" t="str">
        <f>C28</f>
        <v>které se zřizují před úpravami povrchu, a obalení osazených dveřních zárubní před znečištěním při úpravách povrchu nástřikem plastických maltovin včetně pozdějšího odkrytí,</v>
      </c>
      <c r="BB28" s="214"/>
      <c r="BC28" s="214"/>
      <c r="BD28" s="214"/>
      <c r="BE28" s="214"/>
      <c r="BF28" s="214"/>
      <c r="BG28" s="214"/>
      <c r="BH28" s="214"/>
    </row>
    <row r="29" spans="1:60" outlineLevel="1">
      <c r="A29" s="221"/>
      <c r="B29" s="222"/>
      <c r="C29" s="258" t="s">
        <v>348</v>
      </c>
      <c r="D29" s="226"/>
      <c r="E29" s="227">
        <v>16.541550000000001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ht="30.6" outlineLevel="1">
      <c r="A30" s="235">
        <v>7</v>
      </c>
      <c r="B30" s="236" t="s">
        <v>349</v>
      </c>
      <c r="C30" s="256" t="s">
        <v>350</v>
      </c>
      <c r="D30" s="237" t="s">
        <v>157</v>
      </c>
      <c r="E30" s="238">
        <v>4.5960000000000001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15</v>
      </c>
      <c r="M30" s="240">
        <f>G30*(1+L30/100)</f>
        <v>0</v>
      </c>
      <c r="N30" s="240">
        <v>1.5879999999999998E-2</v>
      </c>
      <c r="O30" s="240">
        <f>ROUND(E30*N30,2)</f>
        <v>7.0000000000000007E-2</v>
      </c>
      <c r="P30" s="240">
        <v>0</v>
      </c>
      <c r="Q30" s="240">
        <f>ROUND(E30*P30,2)</f>
        <v>0</v>
      </c>
      <c r="R30" s="240" t="s">
        <v>208</v>
      </c>
      <c r="S30" s="240" t="s">
        <v>159</v>
      </c>
      <c r="T30" s="241" t="s">
        <v>159</v>
      </c>
      <c r="U30" s="224">
        <v>0.33605000000000002</v>
      </c>
      <c r="V30" s="224">
        <f>ROUND(E30*U30,2)</f>
        <v>1.54</v>
      </c>
      <c r="W30" s="224"/>
      <c r="X30" s="224" t="s">
        <v>160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161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1"/>
      <c r="B31" s="222"/>
      <c r="C31" s="258" t="s">
        <v>351</v>
      </c>
      <c r="D31" s="226"/>
      <c r="E31" s="227">
        <v>3.3239999999999998</v>
      </c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165</v>
      </c>
      <c r="AH31" s="214">
        <v>0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1"/>
      <c r="B32" s="222"/>
      <c r="C32" s="258" t="s">
        <v>352</v>
      </c>
      <c r="D32" s="226"/>
      <c r="E32" s="227">
        <v>1.272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35">
        <v>8</v>
      </c>
      <c r="B33" s="236" t="s">
        <v>353</v>
      </c>
      <c r="C33" s="256" t="s">
        <v>354</v>
      </c>
      <c r="D33" s="237" t="s">
        <v>157</v>
      </c>
      <c r="E33" s="238">
        <v>58.675939999999997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15</v>
      </c>
      <c r="M33" s="240">
        <f>G33*(1+L33/100)</f>
        <v>0</v>
      </c>
      <c r="N33" s="240">
        <v>1.5810000000000001E-2</v>
      </c>
      <c r="O33" s="240">
        <f>ROUND(E33*N33,2)</f>
        <v>0.93</v>
      </c>
      <c r="P33" s="240">
        <v>0</v>
      </c>
      <c r="Q33" s="240">
        <f>ROUND(E33*P33,2)</f>
        <v>0</v>
      </c>
      <c r="R33" s="240" t="s">
        <v>208</v>
      </c>
      <c r="S33" s="240" t="s">
        <v>159</v>
      </c>
      <c r="T33" s="241" t="s">
        <v>159</v>
      </c>
      <c r="U33" s="224">
        <v>0.24845</v>
      </c>
      <c r="V33" s="224">
        <f>ROUND(E33*U33,2)</f>
        <v>14.58</v>
      </c>
      <c r="W33" s="224"/>
      <c r="X33" s="224" t="s">
        <v>160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161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0.399999999999999" outlineLevel="1">
      <c r="A34" s="221"/>
      <c r="B34" s="222"/>
      <c r="C34" s="258" t="s">
        <v>355</v>
      </c>
      <c r="D34" s="226"/>
      <c r="E34" s="227">
        <v>44.220390000000002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165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1"/>
      <c r="B35" s="222"/>
      <c r="C35" s="258" t="s">
        <v>356</v>
      </c>
      <c r="D35" s="226"/>
      <c r="E35" s="227">
        <v>7.92143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1"/>
      <c r="B36" s="222"/>
      <c r="C36" s="258" t="s">
        <v>357</v>
      </c>
      <c r="D36" s="226"/>
      <c r="E36" s="227">
        <v>6.5341199999999997</v>
      </c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35">
        <v>9</v>
      </c>
      <c r="B37" s="236" t="s">
        <v>358</v>
      </c>
      <c r="C37" s="256" t="s">
        <v>359</v>
      </c>
      <c r="D37" s="237" t="s">
        <v>157</v>
      </c>
      <c r="E37" s="238">
        <v>4.0940000000000003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15</v>
      </c>
      <c r="M37" s="240">
        <f>G37*(1+L37/100)</f>
        <v>0</v>
      </c>
      <c r="N37" s="240">
        <v>4.5580000000000002E-2</v>
      </c>
      <c r="O37" s="240">
        <f>ROUND(E37*N37,2)</f>
        <v>0.19</v>
      </c>
      <c r="P37" s="240">
        <v>0</v>
      </c>
      <c r="Q37" s="240">
        <f>ROUND(E37*P37,2)</f>
        <v>0</v>
      </c>
      <c r="R37" s="240" t="s">
        <v>158</v>
      </c>
      <c r="S37" s="240" t="s">
        <v>159</v>
      </c>
      <c r="T37" s="241" t="s">
        <v>159</v>
      </c>
      <c r="U37" s="224">
        <v>0.60799999999999998</v>
      </c>
      <c r="V37" s="224">
        <f>ROUND(E37*U37,2)</f>
        <v>2.4900000000000002</v>
      </c>
      <c r="W37" s="224"/>
      <c r="X37" s="224" t="s">
        <v>160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161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1"/>
      <c r="B38" s="222"/>
      <c r="C38" s="257" t="s">
        <v>360</v>
      </c>
      <c r="D38" s="243"/>
      <c r="E38" s="243"/>
      <c r="F38" s="243"/>
      <c r="G38" s="243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1"/>
      <c r="B39" s="222"/>
      <c r="C39" s="258" t="s">
        <v>361</v>
      </c>
      <c r="D39" s="226"/>
      <c r="E39" s="227">
        <v>3.9550000000000001</v>
      </c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1"/>
      <c r="B40" s="222"/>
      <c r="C40" s="258" t="s">
        <v>362</v>
      </c>
      <c r="D40" s="226"/>
      <c r="E40" s="227">
        <v>0.13900000000000001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29" t="s">
        <v>153</v>
      </c>
      <c r="B41" s="230" t="s">
        <v>78</v>
      </c>
      <c r="C41" s="255" t="s">
        <v>79</v>
      </c>
      <c r="D41" s="231"/>
      <c r="E41" s="232"/>
      <c r="F41" s="233"/>
      <c r="G41" s="233">
        <f>SUMIF(AG42:AG53,"&lt;&gt;NOR",G42:G53)</f>
        <v>0</v>
      </c>
      <c r="H41" s="233"/>
      <c r="I41" s="233">
        <f>SUM(I42:I53)</f>
        <v>0</v>
      </c>
      <c r="J41" s="233"/>
      <c r="K41" s="233">
        <f>SUM(K42:K53)</f>
        <v>0</v>
      </c>
      <c r="L41" s="233"/>
      <c r="M41" s="233">
        <f>SUM(M42:M53)</f>
        <v>0</v>
      </c>
      <c r="N41" s="233"/>
      <c r="O41" s="233">
        <f>SUM(O42:O53)</f>
        <v>1.0900000000000001</v>
      </c>
      <c r="P41" s="233"/>
      <c r="Q41" s="233">
        <f>SUM(Q42:Q53)</f>
        <v>0</v>
      </c>
      <c r="R41" s="233"/>
      <c r="S41" s="233"/>
      <c r="T41" s="234"/>
      <c r="U41" s="228"/>
      <c r="V41" s="228">
        <f>SUM(V42:V53)</f>
        <v>10.030000000000001</v>
      </c>
      <c r="W41" s="228"/>
      <c r="X41" s="228"/>
      <c r="AG41" t="s">
        <v>154</v>
      </c>
    </row>
    <row r="42" spans="1:60" ht="20.399999999999999" outlineLevel="1">
      <c r="A42" s="235">
        <v>10</v>
      </c>
      <c r="B42" s="236" t="s">
        <v>363</v>
      </c>
      <c r="C42" s="256" t="s">
        <v>364</v>
      </c>
      <c r="D42" s="237" t="s">
        <v>365</v>
      </c>
      <c r="E42" s="238">
        <v>0.66727999999999998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15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 t="s">
        <v>158</v>
      </c>
      <c r="S42" s="240" t="s">
        <v>159</v>
      </c>
      <c r="T42" s="241" t="s">
        <v>159</v>
      </c>
      <c r="U42" s="224">
        <v>1.8360000000000001</v>
      </c>
      <c r="V42" s="224">
        <f>ROUND(E42*U42,2)</f>
        <v>1.23</v>
      </c>
      <c r="W42" s="224"/>
      <c r="X42" s="224" t="s">
        <v>160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161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1"/>
      <c r="B43" s="222"/>
      <c r="C43" s="257" t="s">
        <v>366</v>
      </c>
      <c r="D43" s="243"/>
      <c r="E43" s="243"/>
      <c r="F43" s="243"/>
      <c r="G43" s="243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42" t="str">
        <f>C43</f>
        <v>pod mazaniny a dlažby, popř. na plochých střechách, vodorovný nebo ve spádu, s udusáním a urovnáním povrchu,</v>
      </c>
      <c r="BB43" s="214"/>
      <c r="BC43" s="214"/>
      <c r="BD43" s="214"/>
      <c r="BE43" s="214"/>
      <c r="BF43" s="214"/>
      <c r="BG43" s="214"/>
      <c r="BH43" s="214"/>
    </row>
    <row r="44" spans="1:60" outlineLevel="1">
      <c r="A44" s="221"/>
      <c r="B44" s="222"/>
      <c r="C44" s="258" t="s">
        <v>367</v>
      </c>
      <c r="D44" s="226"/>
      <c r="E44" s="227">
        <v>0.66727999999999998</v>
      </c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35">
        <v>11</v>
      </c>
      <c r="B45" s="236" t="s">
        <v>368</v>
      </c>
      <c r="C45" s="256" t="s">
        <v>369</v>
      </c>
      <c r="D45" s="237" t="s">
        <v>365</v>
      </c>
      <c r="E45" s="238">
        <v>1.123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15</v>
      </c>
      <c r="M45" s="240">
        <f>G45*(1+L45/100)</f>
        <v>0</v>
      </c>
      <c r="N45" s="240">
        <v>0.38850000000000001</v>
      </c>
      <c r="O45" s="240">
        <f>ROUND(E45*N45,2)</f>
        <v>0.44</v>
      </c>
      <c r="P45" s="240">
        <v>0</v>
      </c>
      <c r="Q45" s="240">
        <f>ROUND(E45*P45,2)</f>
        <v>0</v>
      </c>
      <c r="R45" s="240" t="s">
        <v>158</v>
      </c>
      <c r="S45" s="240" t="s">
        <v>159</v>
      </c>
      <c r="T45" s="241" t="s">
        <v>185</v>
      </c>
      <c r="U45" s="224">
        <v>1.8360000000000001</v>
      </c>
      <c r="V45" s="224">
        <f>ROUND(E45*U45,2)</f>
        <v>2.06</v>
      </c>
      <c r="W45" s="224"/>
      <c r="X45" s="224" t="s">
        <v>160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161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1"/>
      <c r="B46" s="222"/>
      <c r="C46" s="257" t="s">
        <v>370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42" t="str">
        <f>C46</f>
        <v>pod  mazaniny a dlažby, popř. na plochých střechách vodorovný nebo ve spádu s udusáním a urovnáním povrchu</v>
      </c>
      <c r="BB46" s="214"/>
      <c r="BC46" s="214"/>
      <c r="BD46" s="214"/>
      <c r="BE46" s="214"/>
      <c r="BF46" s="214"/>
      <c r="BG46" s="214"/>
      <c r="BH46" s="214"/>
    </row>
    <row r="47" spans="1:60" outlineLevel="1">
      <c r="A47" s="221"/>
      <c r="B47" s="222"/>
      <c r="C47" s="258" t="s">
        <v>371</v>
      </c>
      <c r="D47" s="226"/>
      <c r="E47" s="227">
        <v>0.81100000000000005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165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21"/>
      <c r="B48" s="222"/>
      <c r="C48" s="258" t="s">
        <v>372</v>
      </c>
      <c r="D48" s="226"/>
      <c r="E48" s="227">
        <v>0.16750000000000001</v>
      </c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4"/>
      <c r="Z48" s="214"/>
      <c r="AA48" s="214"/>
      <c r="AB48" s="214"/>
      <c r="AC48" s="214"/>
      <c r="AD48" s="214"/>
      <c r="AE48" s="214"/>
      <c r="AF48" s="214"/>
      <c r="AG48" s="214" t="s">
        <v>165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1"/>
      <c r="B49" s="222"/>
      <c r="C49" s="258" t="s">
        <v>373</v>
      </c>
      <c r="D49" s="226"/>
      <c r="E49" s="227">
        <v>0.14449999999999999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165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35">
        <v>12</v>
      </c>
      <c r="B50" s="236" t="s">
        <v>374</v>
      </c>
      <c r="C50" s="256" t="s">
        <v>375</v>
      </c>
      <c r="D50" s="237" t="s">
        <v>157</v>
      </c>
      <c r="E50" s="238">
        <v>22.46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15</v>
      </c>
      <c r="M50" s="240">
        <f>G50*(1+L50/100)</f>
        <v>0</v>
      </c>
      <c r="N50" s="240">
        <v>2.8819999999999998E-2</v>
      </c>
      <c r="O50" s="240">
        <f>ROUND(E50*N50,2)</f>
        <v>0.65</v>
      </c>
      <c r="P50" s="240">
        <v>0</v>
      </c>
      <c r="Q50" s="240">
        <f>ROUND(E50*P50,2)</f>
        <v>0</v>
      </c>
      <c r="R50" s="240" t="s">
        <v>158</v>
      </c>
      <c r="S50" s="240" t="s">
        <v>159</v>
      </c>
      <c r="T50" s="241" t="s">
        <v>159</v>
      </c>
      <c r="U50" s="224">
        <v>0.3</v>
      </c>
      <c r="V50" s="224">
        <f>ROUND(E50*U50,2)</f>
        <v>6.74</v>
      </c>
      <c r="W50" s="224"/>
      <c r="X50" s="224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161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1"/>
      <c r="B51" s="222"/>
      <c r="C51" s="258" t="s">
        <v>376</v>
      </c>
      <c r="D51" s="226"/>
      <c r="E51" s="227">
        <v>16.22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1"/>
      <c r="B52" s="222"/>
      <c r="C52" s="258" t="s">
        <v>377</v>
      </c>
      <c r="D52" s="226"/>
      <c r="E52" s="227">
        <v>3.35</v>
      </c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1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1"/>
      <c r="B53" s="222"/>
      <c r="C53" s="258" t="s">
        <v>378</v>
      </c>
      <c r="D53" s="226"/>
      <c r="E53" s="227">
        <v>2.89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165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>
      <c r="A54" s="229" t="s">
        <v>153</v>
      </c>
      <c r="B54" s="230" t="s">
        <v>82</v>
      </c>
      <c r="C54" s="255" t="s">
        <v>83</v>
      </c>
      <c r="D54" s="231"/>
      <c r="E54" s="232"/>
      <c r="F54" s="233"/>
      <c r="G54" s="233">
        <f>SUMIF(AG55:AG57,"&lt;&gt;NOR",G55:G57)</f>
        <v>0</v>
      </c>
      <c r="H54" s="233"/>
      <c r="I54" s="233">
        <f>SUM(I55:I57)</f>
        <v>0</v>
      </c>
      <c r="J54" s="233"/>
      <c r="K54" s="233">
        <f>SUM(K55:K57)</f>
        <v>0</v>
      </c>
      <c r="L54" s="233"/>
      <c r="M54" s="233">
        <f>SUM(M55:M57)</f>
        <v>0</v>
      </c>
      <c r="N54" s="233"/>
      <c r="O54" s="233">
        <f>SUM(O55:O57)</f>
        <v>0.55000000000000004</v>
      </c>
      <c r="P54" s="233"/>
      <c r="Q54" s="233">
        <f>SUM(Q55:Q57)</f>
        <v>0</v>
      </c>
      <c r="R54" s="233"/>
      <c r="S54" s="233"/>
      <c r="T54" s="234"/>
      <c r="U54" s="228"/>
      <c r="V54" s="228">
        <f>SUM(V55:V57)</f>
        <v>4.34</v>
      </c>
      <c r="W54" s="228"/>
      <c r="X54" s="228"/>
      <c r="AG54" t="s">
        <v>154</v>
      </c>
    </row>
    <row r="55" spans="1:60" ht="20.399999999999999" outlineLevel="1">
      <c r="A55" s="235">
        <v>13</v>
      </c>
      <c r="B55" s="236" t="s">
        <v>379</v>
      </c>
      <c r="C55" s="256" t="s">
        <v>380</v>
      </c>
      <c r="D55" s="237" t="s">
        <v>157</v>
      </c>
      <c r="E55" s="238">
        <v>30.138000000000002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15</v>
      </c>
      <c r="M55" s="240">
        <f>G55*(1+L55/100)</f>
        <v>0</v>
      </c>
      <c r="N55" s="240">
        <v>1.8380000000000001E-2</v>
      </c>
      <c r="O55" s="240">
        <f>ROUND(E55*N55,2)</f>
        <v>0.55000000000000004</v>
      </c>
      <c r="P55" s="240">
        <v>0</v>
      </c>
      <c r="Q55" s="240">
        <f>ROUND(E55*P55,2)</f>
        <v>0</v>
      </c>
      <c r="R55" s="240" t="s">
        <v>381</v>
      </c>
      <c r="S55" s="240" t="s">
        <v>159</v>
      </c>
      <c r="T55" s="241" t="s">
        <v>159</v>
      </c>
      <c r="U55" s="224">
        <v>0.14399999999999999</v>
      </c>
      <c r="V55" s="224">
        <f>ROUND(E55*U55,2)</f>
        <v>4.34</v>
      </c>
      <c r="W55" s="224"/>
      <c r="X55" s="224" t="s">
        <v>160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161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1"/>
      <c r="B56" s="222"/>
      <c r="C56" s="257" t="s">
        <v>382</v>
      </c>
      <c r="D56" s="243"/>
      <c r="E56" s="243"/>
      <c r="F56" s="243"/>
      <c r="G56" s="243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163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21"/>
      <c r="B57" s="222"/>
      <c r="C57" s="258" t="s">
        <v>383</v>
      </c>
      <c r="D57" s="226"/>
      <c r="E57" s="227">
        <v>30.138000000000002</v>
      </c>
      <c r="F57" s="224"/>
      <c r="G57" s="224"/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14"/>
      <c r="Z57" s="214"/>
      <c r="AA57" s="214"/>
      <c r="AB57" s="214"/>
      <c r="AC57" s="214"/>
      <c r="AD57" s="214"/>
      <c r="AE57" s="214"/>
      <c r="AF57" s="214"/>
      <c r="AG57" s="214" t="s">
        <v>165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>
      <c r="A58" s="229" t="s">
        <v>153</v>
      </c>
      <c r="B58" s="230" t="s">
        <v>84</v>
      </c>
      <c r="C58" s="255" t="s">
        <v>85</v>
      </c>
      <c r="D58" s="231"/>
      <c r="E58" s="232"/>
      <c r="F58" s="233"/>
      <c r="G58" s="233">
        <f>SUMIF(AG59:AG69,"&lt;&gt;NOR",G59:G69)</f>
        <v>0</v>
      </c>
      <c r="H58" s="233"/>
      <c r="I58" s="233">
        <f>SUM(I59:I69)</f>
        <v>0</v>
      </c>
      <c r="J58" s="233"/>
      <c r="K58" s="233">
        <f>SUM(K59:K69)</f>
        <v>0</v>
      </c>
      <c r="L58" s="233"/>
      <c r="M58" s="233">
        <f>SUM(M59:M69)</f>
        <v>0</v>
      </c>
      <c r="N58" s="233"/>
      <c r="O58" s="233">
        <f>SUM(O59:O69)</f>
        <v>6.9999999999999993E-2</v>
      </c>
      <c r="P58" s="233"/>
      <c r="Q58" s="233">
        <f>SUM(Q59:Q69)</f>
        <v>0</v>
      </c>
      <c r="R58" s="233"/>
      <c r="S58" s="233"/>
      <c r="T58" s="234"/>
      <c r="U58" s="228"/>
      <c r="V58" s="228">
        <f>SUM(V59:V69)</f>
        <v>14.950000000000001</v>
      </c>
      <c r="W58" s="228"/>
      <c r="X58" s="228"/>
      <c r="AG58" t="s">
        <v>154</v>
      </c>
    </row>
    <row r="59" spans="1:60" ht="20.399999999999999" outlineLevel="1">
      <c r="A59" s="235">
        <v>14</v>
      </c>
      <c r="B59" s="236" t="s">
        <v>384</v>
      </c>
      <c r="C59" s="256" t="s">
        <v>798</v>
      </c>
      <c r="D59" s="237" t="s">
        <v>157</v>
      </c>
      <c r="E59" s="238">
        <v>44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15</v>
      </c>
      <c r="M59" s="240">
        <f>G59*(1+L59/100)</f>
        <v>0</v>
      </c>
      <c r="N59" s="240">
        <v>4.0000000000000003E-5</v>
      </c>
      <c r="O59" s="240">
        <f>ROUND(E59*N59,2)</f>
        <v>0</v>
      </c>
      <c r="P59" s="240">
        <v>0</v>
      </c>
      <c r="Q59" s="240">
        <f>ROUND(E59*P59,2)</f>
        <v>0</v>
      </c>
      <c r="R59" s="240" t="s">
        <v>158</v>
      </c>
      <c r="S59" s="240" t="s">
        <v>159</v>
      </c>
      <c r="T59" s="241" t="s">
        <v>159</v>
      </c>
      <c r="U59" s="224">
        <v>0.308</v>
      </c>
      <c r="V59" s="224">
        <f>ROUND(E59*U59,2)</f>
        <v>13.55</v>
      </c>
      <c r="W59" s="224"/>
      <c r="X59" s="224" t="s">
        <v>160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161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1"/>
      <c r="B60" s="222"/>
      <c r="C60" s="258" t="s">
        <v>385</v>
      </c>
      <c r="D60" s="226"/>
      <c r="E60" s="227">
        <v>44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165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40.799999999999997" outlineLevel="1">
      <c r="A61" s="235">
        <v>15</v>
      </c>
      <c r="B61" s="236" t="s">
        <v>386</v>
      </c>
      <c r="C61" s="256" t="s">
        <v>799</v>
      </c>
      <c r="D61" s="237" t="s">
        <v>178</v>
      </c>
      <c r="E61" s="238">
        <v>4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15</v>
      </c>
      <c r="M61" s="240">
        <f>G61*(1+L61/100)</f>
        <v>0</v>
      </c>
      <c r="N61" s="240">
        <v>9.0699999999999999E-3</v>
      </c>
      <c r="O61" s="240">
        <f>ROUND(E61*N61,2)</f>
        <v>0.04</v>
      </c>
      <c r="P61" s="240">
        <v>0</v>
      </c>
      <c r="Q61" s="240">
        <f>ROUND(E61*P61,2)</f>
        <v>0</v>
      </c>
      <c r="R61" s="240" t="s">
        <v>158</v>
      </c>
      <c r="S61" s="240" t="s">
        <v>159</v>
      </c>
      <c r="T61" s="241" t="s">
        <v>159</v>
      </c>
      <c r="U61" s="224">
        <v>0.25</v>
      </c>
      <c r="V61" s="224">
        <f>ROUND(E61*U61,2)</f>
        <v>1</v>
      </c>
      <c r="W61" s="224"/>
      <c r="X61" s="224" t="s">
        <v>160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161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1"/>
      <c r="B62" s="222"/>
      <c r="C62" s="258" t="s">
        <v>387</v>
      </c>
      <c r="D62" s="226"/>
      <c r="E62" s="227">
        <v>4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165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30.6" outlineLevel="1">
      <c r="A63" s="235">
        <v>16</v>
      </c>
      <c r="B63" s="236" t="s">
        <v>388</v>
      </c>
      <c r="C63" s="256" t="s">
        <v>389</v>
      </c>
      <c r="D63" s="237" t="s">
        <v>178</v>
      </c>
      <c r="E63" s="238">
        <v>1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15</v>
      </c>
      <c r="M63" s="240">
        <f>G63*(1+L63/100)</f>
        <v>0</v>
      </c>
      <c r="N63" s="240">
        <v>1.6379999999999999E-2</v>
      </c>
      <c r="O63" s="240">
        <f>ROUND(E63*N63,2)</f>
        <v>0.02</v>
      </c>
      <c r="P63" s="240">
        <v>0</v>
      </c>
      <c r="Q63" s="240">
        <f>ROUND(E63*P63,2)</f>
        <v>0</v>
      </c>
      <c r="R63" s="240" t="s">
        <v>158</v>
      </c>
      <c r="S63" s="240" t="s">
        <v>159</v>
      </c>
      <c r="T63" s="241" t="s">
        <v>159</v>
      </c>
      <c r="U63" s="224">
        <v>0.4</v>
      </c>
      <c r="V63" s="224">
        <f>ROUND(E63*U63,2)</f>
        <v>0.4</v>
      </c>
      <c r="W63" s="224"/>
      <c r="X63" s="224" t="s">
        <v>160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1"/>
      <c r="B64" s="222"/>
      <c r="C64" s="257" t="s">
        <v>390</v>
      </c>
      <c r="D64" s="243"/>
      <c r="E64" s="243"/>
      <c r="F64" s="243"/>
      <c r="G64" s="243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163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1"/>
      <c r="B65" s="222"/>
      <c r="C65" s="258" t="s">
        <v>391</v>
      </c>
      <c r="D65" s="226"/>
      <c r="E65" s="227">
        <v>1</v>
      </c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4"/>
      <c r="Z65" s="214"/>
      <c r="AA65" s="214"/>
      <c r="AB65" s="214"/>
      <c r="AC65" s="214"/>
      <c r="AD65" s="214"/>
      <c r="AE65" s="214"/>
      <c r="AF65" s="214"/>
      <c r="AG65" s="214" t="s">
        <v>165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ht="20.399999999999999" outlineLevel="1">
      <c r="A66" s="235">
        <v>17</v>
      </c>
      <c r="B66" s="236" t="s">
        <v>392</v>
      </c>
      <c r="C66" s="256" t="s">
        <v>393</v>
      </c>
      <c r="D66" s="237" t="s">
        <v>203</v>
      </c>
      <c r="E66" s="238">
        <v>0.495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15</v>
      </c>
      <c r="M66" s="240">
        <f>G66*(1+L66/100)</f>
        <v>0</v>
      </c>
      <c r="N66" s="240">
        <v>5.7200000000000003E-3</v>
      </c>
      <c r="O66" s="240">
        <f>ROUND(E66*N66,2)</f>
        <v>0</v>
      </c>
      <c r="P66" s="240">
        <v>0</v>
      </c>
      <c r="Q66" s="240">
        <f>ROUND(E66*P66,2)</f>
        <v>0</v>
      </c>
      <c r="R66" s="240" t="s">
        <v>198</v>
      </c>
      <c r="S66" s="240" t="s">
        <v>159</v>
      </c>
      <c r="T66" s="241" t="s">
        <v>159</v>
      </c>
      <c r="U66" s="224">
        <v>0</v>
      </c>
      <c r="V66" s="224">
        <f>ROUND(E66*U66,2)</f>
        <v>0</v>
      </c>
      <c r="W66" s="224"/>
      <c r="X66" s="224" t="s">
        <v>199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200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1"/>
      <c r="B67" s="222"/>
      <c r="C67" s="258" t="s">
        <v>394</v>
      </c>
      <c r="D67" s="226"/>
      <c r="E67" s="227">
        <v>0.495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>
      <c r="A68" s="235">
        <v>18</v>
      </c>
      <c r="B68" s="236" t="s">
        <v>395</v>
      </c>
      <c r="C68" s="256" t="s">
        <v>396</v>
      </c>
      <c r="D68" s="237" t="s">
        <v>256</v>
      </c>
      <c r="E68" s="238">
        <v>10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15</v>
      </c>
      <c r="M68" s="240">
        <f>G68*(1+L68/100)</f>
        <v>0</v>
      </c>
      <c r="N68" s="240">
        <v>1E-3</v>
      </c>
      <c r="O68" s="240">
        <f>ROUND(E68*N68,2)</f>
        <v>0.01</v>
      </c>
      <c r="P68" s="240">
        <v>0</v>
      </c>
      <c r="Q68" s="240">
        <f>ROUND(E68*P68,2)</f>
        <v>0</v>
      </c>
      <c r="R68" s="240" t="s">
        <v>198</v>
      </c>
      <c r="S68" s="240" t="s">
        <v>159</v>
      </c>
      <c r="T68" s="241" t="s">
        <v>159</v>
      </c>
      <c r="U68" s="224">
        <v>0</v>
      </c>
      <c r="V68" s="224">
        <f>ROUND(E68*U68,2)</f>
        <v>0</v>
      </c>
      <c r="W68" s="224"/>
      <c r="X68" s="224" t="s">
        <v>199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200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1"/>
      <c r="B69" s="222"/>
      <c r="C69" s="258" t="s">
        <v>397</v>
      </c>
      <c r="D69" s="226"/>
      <c r="E69" s="227">
        <v>10</v>
      </c>
      <c r="F69" s="224"/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>
      <c r="A70" s="229" t="s">
        <v>153</v>
      </c>
      <c r="B70" s="230" t="s">
        <v>86</v>
      </c>
      <c r="C70" s="255" t="s">
        <v>87</v>
      </c>
      <c r="D70" s="231"/>
      <c r="E70" s="232"/>
      <c r="F70" s="233"/>
      <c r="G70" s="233">
        <f>SUMIF(AG71:AG118,"&lt;&gt;NOR",G71:G118)</f>
        <v>0</v>
      </c>
      <c r="H70" s="233"/>
      <c r="I70" s="233">
        <f>SUM(I71:I118)</f>
        <v>0</v>
      </c>
      <c r="J70" s="233"/>
      <c r="K70" s="233">
        <f>SUM(K71:K118)</f>
        <v>0</v>
      </c>
      <c r="L70" s="233"/>
      <c r="M70" s="233">
        <f>SUM(M71:M118)</f>
        <v>0</v>
      </c>
      <c r="N70" s="233"/>
      <c r="O70" s="233">
        <f>SUM(O71:O118)</f>
        <v>0</v>
      </c>
      <c r="P70" s="233"/>
      <c r="Q70" s="233">
        <f>SUM(Q71:Q118)</f>
        <v>4.6800000000000006</v>
      </c>
      <c r="R70" s="233"/>
      <c r="S70" s="233"/>
      <c r="T70" s="234"/>
      <c r="U70" s="228"/>
      <c r="V70" s="228">
        <f>SUM(V71:V118)</f>
        <v>29.05</v>
      </c>
      <c r="W70" s="228"/>
      <c r="X70" s="228"/>
      <c r="AG70" t="s">
        <v>154</v>
      </c>
    </row>
    <row r="71" spans="1:60" outlineLevel="1">
      <c r="A71" s="235">
        <v>19</v>
      </c>
      <c r="B71" s="236" t="s">
        <v>398</v>
      </c>
      <c r="C71" s="256" t="s">
        <v>399</v>
      </c>
      <c r="D71" s="237" t="s">
        <v>157</v>
      </c>
      <c r="E71" s="238">
        <v>2.1372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15</v>
      </c>
      <c r="M71" s="240">
        <f>G71*(1+L71/100)</f>
        <v>0</v>
      </c>
      <c r="N71" s="240">
        <v>6.7000000000000002E-4</v>
      </c>
      <c r="O71" s="240">
        <f>ROUND(E71*N71,2)</f>
        <v>0</v>
      </c>
      <c r="P71" s="240">
        <v>0.107</v>
      </c>
      <c r="Q71" s="240">
        <f>ROUND(E71*P71,2)</f>
        <v>0.23</v>
      </c>
      <c r="R71" s="240" t="s">
        <v>400</v>
      </c>
      <c r="S71" s="240" t="s">
        <v>159</v>
      </c>
      <c r="T71" s="241" t="s">
        <v>159</v>
      </c>
      <c r="U71" s="224">
        <v>0.158</v>
      </c>
      <c r="V71" s="224">
        <f>ROUND(E71*U71,2)</f>
        <v>0.34</v>
      </c>
      <c r="W71" s="224"/>
      <c r="X71" s="224" t="s">
        <v>160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161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1" outlineLevel="1">
      <c r="A72" s="221"/>
      <c r="B72" s="222"/>
      <c r="C72" s="257" t="s">
        <v>401</v>
      </c>
      <c r="D72" s="243"/>
      <c r="E72" s="243"/>
      <c r="F72" s="243"/>
      <c r="G72" s="243"/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14"/>
      <c r="Z72" s="214"/>
      <c r="AA72" s="214"/>
      <c r="AB72" s="214"/>
      <c r="AC72" s="214"/>
      <c r="AD72" s="214"/>
      <c r="AE72" s="214"/>
      <c r="AF72" s="214"/>
      <c r="AG72" s="214" t="s">
        <v>163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42" t="str">
        <f>C72</f>
        <v>nebo vybourání otvorů průřezové plochy přes 4 m2 v příčkách, včetně pomocného lešení o výšce podlahy do 1900 mm a pro zatížení do 1,5 kPa  (150 kg/m2),</v>
      </c>
      <c r="BB72" s="214"/>
      <c r="BC72" s="214"/>
      <c r="BD72" s="214"/>
      <c r="BE72" s="214"/>
      <c r="BF72" s="214"/>
      <c r="BG72" s="214"/>
      <c r="BH72" s="214"/>
    </row>
    <row r="73" spans="1:60" outlineLevel="1">
      <c r="A73" s="221"/>
      <c r="B73" s="222"/>
      <c r="C73" s="258" t="s">
        <v>402</v>
      </c>
      <c r="D73" s="226"/>
      <c r="E73" s="227">
        <v>2.1372</v>
      </c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35">
        <v>20</v>
      </c>
      <c r="B74" s="236" t="s">
        <v>403</v>
      </c>
      <c r="C74" s="256" t="s">
        <v>404</v>
      </c>
      <c r="D74" s="237" t="s">
        <v>157</v>
      </c>
      <c r="E74" s="238">
        <v>2.6829399999999999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15</v>
      </c>
      <c r="M74" s="240">
        <f>G74*(1+L74/100)</f>
        <v>0</v>
      </c>
      <c r="N74" s="240">
        <v>6.7000000000000002E-4</v>
      </c>
      <c r="O74" s="240">
        <f>ROUND(E74*N74,2)</f>
        <v>0</v>
      </c>
      <c r="P74" s="240">
        <v>0.12</v>
      </c>
      <c r="Q74" s="240">
        <f>ROUND(E74*P74,2)</f>
        <v>0.32</v>
      </c>
      <c r="R74" s="240" t="s">
        <v>400</v>
      </c>
      <c r="S74" s="240" t="s">
        <v>159</v>
      </c>
      <c r="T74" s="241" t="s">
        <v>159</v>
      </c>
      <c r="U74" s="224">
        <v>0.16700000000000001</v>
      </c>
      <c r="V74" s="224">
        <f>ROUND(E74*U74,2)</f>
        <v>0.45</v>
      </c>
      <c r="W74" s="224"/>
      <c r="X74" s="224" t="s">
        <v>160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161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ht="21" outlineLevel="1">
      <c r="A75" s="221"/>
      <c r="B75" s="222"/>
      <c r="C75" s="257" t="s">
        <v>401</v>
      </c>
      <c r="D75" s="243"/>
      <c r="E75" s="243"/>
      <c r="F75" s="243"/>
      <c r="G75" s="243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4"/>
      <c r="Z75" s="214"/>
      <c r="AA75" s="214"/>
      <c r="AB75" s="214"/>
      <c r="AC75" s="214"/>
      <c r="AD75" s="214"/>
      <c r="AE75" s="214"/>
      <c r="AF75" s="214"/>
      <c r="AG75" s="214" t="s">
        <v>163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42" t="str">
        <f>C75</f>
        <v>nebo vybourání otvorů průřezové plochy přes 4 m2 v příčkách, včetně pomocného lešení o výšce podlahy do 1900 mm a pro zatížení do 1,5 kPa  (150 kg/m2),</v>
      </c>
      <c r="BB75" s="214"/>
      <c r="BC75" s="214"/>
      <c r="BD75" s="214"/>
      <c r="BE75" s="214"/>
      <c r="BF75" s="214"/>
      <c r="BG75" s="214"/>
      <c r="BH75" s="214"/>
    </row>
    <row r="76" spans="1:60" outlineLevel="1">
      <c r="A76" s="221"/>
      <c r="B76" s="222"/>
      <c r="C76" s="258" t="s">
        <v>405</v>
      </c>
      <c r="D76" s="226"/>
      <c r="E76" s="227">
        <v>2.6829399999999999</v>
      </c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1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ht="20.399999999999999" outlineLevel="1">
      <c r="A77" s="235">
        <v>21</v>
      </c>
      <c r="B77" s="236" t="s">
        <v>406</v>
      </c>
      <c r="C77" s="256" t="s">
        <v>407</v>
      </c>
      <c r="D77" s="237" t="s">
        <v>157</v>
      </c>
      <c r="E77" s="238">
        <v>1.5022800000000001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15</v>
      </c>
      <c r="M77" s="240">
        <f>G77*(1+L77/100)</f>
        <v>0</v>
      </c>
      <c r="N77" s="240">
        <v>3.3E-4</v>
      </c>
      <c r="O77" s="240">
        <f>ROUND(E77*N77,2)</f>
        <v>0</v>
      </c>
      <c r="P77" s="240">
        <v>1.223E-2</v>
      </c>
      <c r="Q77" s="240">
        <f>ROUND(E77*P77,2)</f>
        <v>0.02</v>
      </c>
      <c r="R77" s="240" t="s">
        <v>400</v>
      </c>
      <c r="S77" s="240" t="s">
        <v>159</v>
      </c>
      <c r="T77" s="241" t="s">
        <v>159</v>
      </c>
      <c r="U77" s="224">
        <v>0.26800000000000002</v>
      </c>
      <c r="V77" s="224">
        <f>ROUND(E77*U77,2)</f>
        <v>0.4</v>
      </c>
      <c r="W77" s="224"/>
      <c r="X77" s="224" t="s">
        <v>160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161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21"/>
      <c r="B78" s="222"/>
      <c r="C78" s="258" t="s">
        <v>408</v>
      </c>
      <c r="D78" s="226"/>
      <c r="E78" s="227">
        <v>1.5022800000000001</v>
      </c>
      <c r="F78" s="224"/>
      <c r="G78" s="224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4"/>
      <c r="Z78" s="214"/>
      <c r="AA78" s="214"/>
      <c r="AB78" s="214"/>
      <c r="AC78" s="214"/>
      <c r="AD78" s="214"/>
      <c r="AE78" s="214"/>
      <c r="AF78" s="214"/>
      <c r="AG78" s="214" t="s">
        <v>165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ht="20.399999999999999" outlineLevel="1">
      <c r="A79" s="235">
        <v>22</v>
      </c>
      <c r="B79" s="236" t="s">
        <v>409</v>
      </c>
      <c r="C79" s="256" t="s">
        <v>410</v>
      </c>
      <c r="D79" s="237" t="s">
        <v>365</v>
      </c>
      <c r="E79" s="238">
        <v>0.35599999999999998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15</v>
      </c>
      <c r="M79" s="240">
        <f>G79*(1+L79/100)</f>
        <v>0</v>
      </c>
      <c r="N79" s="240">
        <v>0</v>
      </c>
      <c r="O79" s="240">
        <f>ROUND(E79*N79,2)</f>
        <v>0</v>
      </c>
      <c r="P79" s="240">
        <v>2.2000000000000002</v>
      </c>
      <c r="Q79" s="240">
        <f>ROUND(E79*P79,2)</f>
        <v>0.78</v>
      </c>
      <c r="R79" s="240" t="s">
        <v>400</v>
      </c>
      <c r="S79" s="240" t="s">
        <v>159</v>
      </c>
      <c r="T79" s="241" t="s">
        <v>159</v>
      </c>
      <c r="U79" s="224">
        <v>10.88</v>
      </c>
      <c r="V79" s="224">
        <f>ROUND(E79*U79,2)</f>
        <v>3.87</v>
      </c>
      <c r="W79" s="224"/>
      <c r="X79" s="224" t="s">
        <v>160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161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1"/>
      <c r="B80" s="222"/>
      <c r="C80" s="258" t="s">
        <v>411</v>
      </c>
      <c r="D80" s="226"/>
      <c r="E80" s="227">
        <v>0.20300000000000001</v>
      </c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1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1"/>
      <c r="B81" s="222"/>
      <c r="C81" s="258" t="s">
        <v>412</v>
      </c>
      <c r="D81" s="226"/>
      <c r="E81" s="227">
        <v>0.153</v>
      </c>
      <c r="F81" s="224"/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35">
        <v>23</v>
      </c>
      <c r="B82" s="236" t="s">
        <v>413</v>
      </c>
      <c r="C82" s="256" t="s">
        <v>414</v>
      </c>
      <c r="D82" s="237" t="s">
        <v>157</v>
      </c>
      <c r="E82" s="238">
        <v>4.0549999999999997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15</v>
      </c>
      <c r="M82" s="240">
        <f>G82*(1+L82/100)</f>
        <v>0</v>
      </c>
      <c r="N82" s="240">
        <v>0</v>
      </c>
      <c r="O82" s="240">
        <f>ROUND(E82*N82,2)</f>
        <v>0</v>
      </c>
      <c r="P82" s="240">
        <v>0.02</v>
      </c>
      <c r="Q82" s="240">
        <f>ROUND(E82*P82,2)</f>
        <v>0.08</v>
      </c>
      <c r="R82" s="240" t="s">
        <v>400</v>
      </c>
      <c r="S82" s="240" t="s">
        <v>159</v>
      </c>
      <c r="T82" s="241" t="s">
        <v>159</v>
      </c>
      <c r="U82" s="224">
        <v>0.14699999999999999</v>
      </c>
      <c r="V82" s="224">
        <f>ROUND(E82*U82,2)</f>
        <v>0.6</v>
      </c>
      <c r="W82" s="224"/>
      <c r="X82" s="224" t="s">
        <v>160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161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1"/>
      <c r="B83" s="222"/>
      <c r="C83" s="257" t="s">
        <v>415</v>
      </c>
      <c r="D83" s="243"/>
      <c r="E83" s="243"/>
      <c r="F83" s="243"/>
      <c r="G83" s="243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4"/>
      <c r="Z83" s="214"/>
      <c r="AA83" s="214"/>
      <c r="AB83" s="214"/>
      <c r="AC83" s="214"/>
      <c r="AD83" s="214"/>
      <c r="AE83" s="214"/>
      <c r="AF83" s="214"/>
      <c r="AG83" s="214" t="s">
        <v>163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1"/>
      <c r="B84" s="222"/>
      <c r="C84" s="258" t="s">
        <v>416</v>
      </c>
      <c r="D84" s="226"/>
      <c r="E84" s="227">
        <v>2.0299999999999998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165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1"/>
      <c r="B85" s="222"/>
      <c r="C85" s="258" t="s">
        <v>417</v>
      </c>
      <c r="D85" s="226"/>
      <c r="E85" s="227">
        <v>2.0249999999999999</v>
      </c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20.399999999999999" outlineLevel="1">
      <c r="A86" s="235">
        <v>24</v>
      </c>
      <c r="B86" s="236" t="s">
        <v>418</v>
      </c>
      <c r="C86" s="256" t="s">
        <v>419</v>
      </c>
      <c r="D86" s="237" t="s">
        <v>365</v>
      </c>
      <c r="E86" s="238">
        <v>0.66727999999999998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15</v>
      </c>
      <c r="M86" s="240">
        <f>G86*(1+L86/100)</f>
        <v>0</v>
      </c>
      <c r="N86" s="240">
        <v>0</v>
      </c>
      <c r="O86" s="240">
        <f>ROUND(E86*N86,2)</f>
        <v>0</v>
      </c>
      <c r="P86" s="240">
        <v>1.4</v>
      </c>
      <c r="Q86" s="240">
        <f>ROUND(E86*P86,2)</f>
        <v>0.93</v>
      </c>
      <c r="R86" s="240" t="s">
        <v>400</v>
      </c>
      <c r="S86" s="240" t="s">
        <v>159</v>
      </c>
      <c r="T86" s="241" t="s">
        <v>185</v>
      </c>
      <c r="U86" s="224">
        <v>1.0509999999999999</v>
      </c>
      <c r="V86" s="224">
        <f>ROUND(E86*U86,2)</f>
        <v>0.7</v>
      </c>
      <c r="W86" s="224"/>
      <c r="X86" s="224" t="s">
        <v>160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161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1"/>
      <c r="B87" s="222"/>
      <c r="C87" s="258" t="s">
        <v>367</v>
      </c>
      <c r="D87" s="226"/>
      <c r="E87" s="227">
        <v>0.66727999999999998</v>
      </c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  <c r="W87" s="224"/>
      <c r="X87" s="224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35">
        <v>25</v>
      </c>
      <c r="B88" s="236" t="s">
        <v>420</v>
      </c>
      <c r="C88" s="256" t="s">
        <v>421</v>
      </c>
      <c r="D88" s="237" t="s">
        <v>178</v>
      </c>
      <c r="E88" s="238">
        <v>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15</v>
      </c>
      <c r="M88" s="240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0" t="s">
        <v>400</v>
      </c>
      <c r="S88" s="240" t="s">
        <v>159</v>
      </c>
      <c r="T88" s="241" t="s">
        <v>159</v>
      </c>
      <c r="U88" s="224">
        <v>0.03</v>
      </c>
      <c r="V88" s="224">
        <f>ROUND(E88*U88,2)</f>
        <v>0.06</v>
      </c>
      <c r="W88" s="224"/>
      <c r="X88" s="224" t="s">
        <v>160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161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1"/>
      <c r="B89" s="222"/>
      <c r="C89" s="257" t="s">
        <v>422</v>
      </c>
      <c r="D89" s="243"/>
      <c r="E89" s="243"/>
      <c r="F89" s="243"/>
      <c r="G89" s="243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163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1"/>
      <c r="B90" s="222"/>
      <c r="C90" s="258" t="s">
        <v>423</v>
      </c>
      <c r="D90" s="226"/>
      <c r="E90" s="227">
        <v>2</v>
      </c>
      <c r="F90" s="224"/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4"/>
      <c r="Z90" s="214"/>
      <c r="AA90" s="214"/>
      <c r="AB90" s="214"/>
      <c r="AC90" s="214"/>
      <c r="AD90" s="214"/>
      <c r="AE90" s="214"/>
      <c r="AF90" s="214"/>
      <c r="AG90" s="214" t="s">
        <v>165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35">
        <v>26</v>
      </c>
      <c r="B91" s="236" t="s">
        <v>424</v>
      </c>
      <c r="C91" s="256" t="s">
        <v>425</v>
      </c>
      <c r="D91" s="237" t="s">
        <v>178</v>
      </c>
      <c r="E91" s="238">
        <v>2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15</v>
      </c>
      <c r="M91" s="240">
        <f>G91*(1+L91/100)</f>
        <v>0</v>
      </c>
      <c r="N91" s="240">
        <v>0</v>
      </c>
      <c r="O91" s="240">
        <f>ROUND(E91*N91,2)</f>
        <v>0</v>
      </c>
      <c r="P91" s="240">
        <v>0</v>
      </c>
      <c r="Q91" s="240">
        <f>ROUND(E91*P91,2)</f>
        <v>0</v>
      </c>
      <c r="R91" s="240" t="s">
        <v>400</v>
      </c>
      <c r="S91" s="240" t="s">
        <v>159</v>
      </c>
      <c r="T91" s="241" t="s">
        <v>159</v>
      </c>
      <c r="U91" s="224">
        <v>0.2</v>
      </c>
      <c r="V91" s="224">
        <f>ROUND(E91*U91,2)</f>
        <v>0.4</v>
      </c>
      <c r="W91" s="224"/>
      <c r="X91" s="224" t="s">
        <v>160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161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21"/>
      <c r="B92" s="222"/>
      <c r="C92" s="257" t="s">
        <v>422</v>
      </c>
      <c r="D92" s="243"/>
      <c r="E92" s="243"/>
      <c r="F92" s="243"/>
      <c r="G92" s="243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14"/>
      <c r="Z92" s="214"/>
      <c r="AA92" s="214"/>
      <c r="AB92" s="214"/>
      <c r="AC92" s="214"/>
      <c r="AD92" s="214"/>
      <c r="AE92" s="214"/>
      <c r="AF92" s="214"/>
      <c r="AG92" s="214" t="s">
        <v>163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1"/>
      <c r="B93" s="222"/>
      <c r="C93" s="258" t="s">
        <v>426</v>
      </c>
      <c r="D93" s="226"/>
      <c r="E93" s="227">
        <v>2</v>
      </c>
      <c r="F93" s="224"/>
      <c r="G93" s="224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35">
        <v>27</v>
      </c>
      <c r="B94" s="236" t="s">
        <v>427</v>
      </c>
      <c r="C94" s="256" t="s">
        <v>428</v>
      </c>
      <c r="D94" s="237" t="s">
        <v>157</v>
      </c>
      <c r="E94" s="238">
        <v>1.80999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15</v>
      </c>
      <c r="M94" s="240">
        <f>G94*(1+L94/100)</f>
        <v>0</v>
      </c>
      <c r="N94" s="240">
        <v>1.17E-3</v>
      </c>
      <c r="O94" s="240">
        <f>ROUND(E94*N94,2)</f>
        <v>0</v>
      </c>
      <c r="P94" s="240">
        <v>8.7999999999999995E-2</v>
      </c>
      <c r="Q94" s="240">
        <f>ROUND(E94*P94,2)</f>
        <v>0.16</v>
      </c>
      <c r="R94" s="240" t="s">
        <v>400</v>
      </c>
      <c r="S94" s="240" t="s">
        <v>159</v>
      </c>
      <c r="T94" s="241" t="s">
        <v>159</v>
      </c>
      <c r="U94" s="224">
        <v>0.55600000000000005</v>
      </c>
      <c r="V94" s="224">
        <f>ROUND(E94*U94,2)</f>
        <v>1.01</v>
      </c>
      <c r="W94" s="224"/>
      <c r="X94" s="224" t="s">
        <v>160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161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1"/>
      <c r="B95" s="222"/>
      <c r="C95" s="257" t="s">
        <v>429</v>
      </c>
      <c r="D95" s="243"/>
      <c r="E95" s="243"/>
      <c r="F95" s="243"/>
      <c r="G95" s="243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4"/>
      <c r="Z95" s="214"/>
      <c r="AA95" s="214"/>
      <c r="AB95" s="214"/>
      <c r="AC95" s="214"/>
      <c r="AD95" s="214"/>
      <c r="AE95" s="214"/>
      <c r="AF95" s="214"/>
      <c r="AG95" s="214" t="s">
        <v>163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1"/>
      <c r="B96" s="222"/>
      <c r="C96" s="258" t="s">
        <v>430</v>
      </c>
      <c r="D96" s="226"/>
      <c r="E96" s="227">
        <v>1.80999</v>
      </c>
      <c r="F96" s="224"/>
      <c r="G96" s="224"/>
      <c r="H96" s="224"/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  <c r="W96" s="224"/>
      <c r="X96" s="224"/>
      <c r="Y96" s="214"/>
      <c r="Z96" s="214"/>
      <c r="AA96" s="214"/>
      <c r="AB96" s="214"/>
      <c r="AC96" s="214"/>
      <c r="AD96" s="214"/>
      <c r="AE96" s="214"/>
      <c r="AF96" s="214"/>
      <c r="AG96" s="214" t="s">
        <v>165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35">
        <v>28</v>
      </c>
      <c r="B97" s="236" t="s">
        <v>431</v>
      </c>
      <c r="C97" s="256" t="s">
        <v>432</v>
      </c>
      <c r="D97" s="237" t="s">
        <v>203</v>
      </c>
      <c r="E97" s="238">
        <v>0.495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15</v>
      </c>
      <c r="M97" s="240">
        <f>G97*(1+L97/100)</f>
        <v>0</v>
      </c>
      <c r="N97" s="240">
        <v>0</v>
      </c>
      <c r="O97" s="240">
        <f>ROUND(E97*N97,2)</f>
        <v>0</v>
      </c>
      <c r="P97" s="240">
        <v>2.3900000000000001E-2</v>
      </c>
      <c r="Q97" s="240">
        <f>ROUND(E97*P97,2)</f>
        <v>0.01</v>
      </c>
      <c r="R97" s="240" t="s">
        <v>400</v>
      </c>
      <c r="S97" s="240" t="s">
        <v>159</v>
      </c>
      <c r="T97" s="241" t="s">
        <v>159</v>
      </c>
      <c r="U97" s="224">
        <v>3.5</v>
      </c>
      <c r="V97" s="224">
        <f>ROUND(E97*U97,2)</f>
        <v>1.73</v>
      </c>
      <c r="W97" s="224"/>
      <c r="X97" s="224" t="s">
        <v>160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161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1"/>
      <c r="B98" s="222"/>
      <c r="C98" s="258" t="s">
        <v>433</v>
      </c>
      <c r="D98" s="226"/>
      <c r="E98" s="227">
        <v>0.495</v>
      </c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14"/>
      <c r="Z98" s="214"/>
      <c r="AA98" s="214"/>
      <c r="AB98" s="214"/>
      <c r="AC98" s="214"/>
      <c r="AD98" s="214"/>
      <c r="AE98" s="214"/>
      <c r="AF98" s="214"/>
      <c r="AG98" s="214" t="s">
        <v>165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35">
        <v>29</v>
      </c>
      <c r="B99" s="236" t="s">
        <v>434</v>
      </c>
      <c r="C99" s="256" t="s">
        <v>435</v>
      </c>
      <c r="D99" s="237" t="s">
        <v>203</v>
      </c>
      <c r="E99" s="238">
        <v>0.5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15</v>
      </c>
      <c r="M99" s="240">
        <f>G99*(1+L99/100)</f>
        <v>0</v>
      </c>
      <c r="N99" s="240">
        <v>0</v>
      </c>
      <c r="O99" s="240">
        <f>ROUND(E99*N99,2)</f>
        <v>0</v>
      </c>
      <c r="P99" s="240">
        <v>3.6170000000000001E-2</v>
      </c>
      <c r="Q99" s="240">
        <f>ROUND(E99*P99,2)</f>
        <v>0.02</v>
      </c>
      <c r="R99" s="240" t="s">
        <v>400</v>
      </c>
      <c r="S99" s="240" t="s">
        <v>159</v>
      </c>
      <c r="T99" s="241" t="s">
        <v>159</v>
      </c>
      <c r="U99" s="224">
        <v>4</v>
      </c>
      <c r="V99" s="224">
        <f>ROUND(E99*U99,2)</f>
        <v>2</v>
      </c>
      <c r="W99" s="224"/>
      <c r="X99" s="224" t="s">
        <v>160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1"/>
      <c r="B100" s="222"/>
      <c r="C100" s="258" t="s">
        <v>436</v>
      </c>
      <c r="D100" s="226"/>
      <c r="E100" s="227">
        <v>0.5</v>
      </c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ht="20.399999999999999" outlineLevel="1">
      <c r="A101" s="235">
        <v>30</v>
      </c>
      <c r="B101" s="236" t="s">
        <v>437</v>
      </c>
      <c r="C101" s="256" t="s">
        <v>438</v>
      </c>
      <c r="D101" s="237" t="s">
        <v>203</v>
      </c>
      <c r="E101" s="238">
        <v>0.495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15</v>
      </c>
      <c r="M101" s="240">
        <f>G101*(1+L101/100)</f>
        <v>0</v>
      </c>
      <c r="N101" s="240">
        <v>1.34E-3</v>
      </c>
      <c r="O101" s="240">
        <f>ROUND(E101*N101,2)</f>
        <v>0</v>
      </c>
      <c r="P101" s="240">
        <v>0</v>
      </c>
      <c r="Q101" s="240">
        <f>ROUND(E101*P101,2)</f>
        <v>0</v>
      </c>
      <c r="R101" s="240" t="s">
        <v>400</v>
      </c>
      <c r="S101" s="240" t="s">
        <v>159</v>
      </c>
      <c r="T101" s="241" t="s">
        <v>159</v>
      </c>
      <c r="U101" s="224">
        <v>0.63</v>
      </c>
      <c r="V101" s="224">
        <f>ROUND(E101*U101,2)</f>
        <v>0.31</v>
      </c>
      <c r="W101" s="224"/>
      <c r="X101" s="224" t="s">
        <v>160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161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1"/>
      <c r="B102" s="222"/>
      <c r="C102" s="258" t="s">
        <v>433</v>
      </c>
      <c r="D102" s="226"/>
      <c r="E102" s="227">
        <v>0.495</v>
      </c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165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0.399999999999999" outlineLevel="1">
      <c r="A103" s="235">
        <v>31</v>
      </c>
      <c r="B103" s="236" t="s">
        <v>439</v>
      </c>
      <c r="C103" s="256" t="s">
        <v>440</v>
      </c>
      <c r="D103" s="237" t="s">
        <v>203</v>
      </c>
      <c r="E103" s="238">
        <v>0.5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15</v>
      </c>
      <c r="M103" s="240">
        <f>G103*(1+L103/100)</f>
        <v>0</v>
      </c>
      <c r="N103" s="240">
        <v>8.8999999999999995E-4</v>
      </c>
      <c r="O103" s="240">
        <f>ROUND(E103*N103,2)</f>
        <v>0</v>
      </c>
      <c r="P103" s="240">
        <v>0</v>
      </c>
      <c r="Q103" s="240">
        <f>ROUND(E103*P103,2)</f>
        <v>0</v>
      </c>
      <c r="R103" s="240" t="s">
        <v>400</v>
      </c>
      <c r="S103" s="240" t="s">
        <v>159</v>
      </c>
      <c r="T103" s="241" t="s">
        <v>159</v>
      </c>
      <c r="U103" s="224">
        <v>0.79</v>
      </c>
      <c r="V103" s="224">
        <f>ROUND(E103*U103,2)</f>
        <v>0.4</v>
      </c>
      <c r="W103" s="224"/>
      <c r="X103" s="224" t="s">
        <v>160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161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1"/>
      <c r="B104" s="222"/>
      <c r="C104" s="258" t="s">
        <v>436</v>
      </c>
      <c r="D104" s="226"/>
      <c r="E104" s="227">
        <v>0.5</v>
      </c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ht="20.399999999999999" outlineLevel="1">
      <c r="A105" s="235">
        <v>32</v>
      </c>
      <c r="B105" s="236" t="s">
        <v>441</v>
      </c>
      <c r="C105" s="256" t="s">
        <v>442</v>
      </c>
      <c r="D105" s="237" t="s">
        <v>157</v>
      </c>
      <c r="E105" s="238">
        <v>4.0659999999999998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15</v>
      </c>
      <c r="M105" s="240">
        <f>G105*(1+L105/100)</f>
        <v>0</v>
      </c>
      <c r="N105" s="240">
        <v>0</v>
      </c>
      <c r="O105" s="240">
        <f>ROUND(E105*N105,2)</f>
        <v>0</v>
      </c>
      <c r="P105" s="240">
        <v>0.01</v>
      </c>
      <c r="Q105" s="240">
        <f>ROUND(E105*P105,2)</f>
        <v>0.04</v>
      </c>
      <c r="R105" s="240" t="s">
        <v>400</v>
      </c>
      <c r="S105" s="240" t="s">
        <v>159</v>
      </c>
      <c r="T105" s="241" t="s">
        <v>159</v>
      </c>
      <c r="U105" s="224">
        <v>0.1</v>
      </c>
      <c r="V105" s="224">
        <f>ROUND(E105*U105,2)</f>
        <v>0.41</v>
      </c>
      <c r="W105" s="224"/>
      <c r="X105" s="224" t="s">
        <v>160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1"/>
      <c r="B106" s="222"/>
      <c r="C106" s="258" t="s">
        <v>443</v>
      </c>
      <c r="D106" s="226"/>
      <c r="E106" s="227">
        <v>2.464</v>
      </c>
      <c r="F106" s="224"/>
      <c r="G106" s="224"/>
      <c r="H106" s="224"/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  <c r="W106" s="224"/>
      <c r="X106" s="224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165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1"/>
      <c r="B107" s="222"/>
      <c r="C107" s="258" t="s">
        <v>444</v>
      </c>
      <c r="D107" s="226"/>
      <c r="E107" s="227">
        <v>1.6020000000000001</v>
      </c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ht="20.399999999999999" outlineLevel="1">
      <c r="A108" s="235">
        <v>33</v>
      </c>
      <c r="B108" s="236" t="s">
        <v>445</v>
      </c>
      <c r="C108" s="256" t="s">
        <v>446</v>
      </c>
      <c r="D108" s="237" t="s">
        <v>157</v>
      </c>
      <c r="E108" s="238">
        <v>20.02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15</v>
      </c>
      <c r="M108" s="240">
        <f>G108*(1+L108/100)</f>
        <v>0</v>
      </c>
      <c r="N108" s="240">
        <v>0</v>
      </c>
      <c r="O108" s="240">
        <f>ROUND(E108*N108,2)</f>
        <v>0</v>
      </c>
      <c r="P108" s="240">
        <v>0.05</v>
      </c>
      <c r="Q108" s="240">
        <f>ROUND(E108*P108,2)</f>
        <v>1</v>
      </c>
      <c r="R108" s="240" t="s">
        <v>400</v>
      </c>
      <c r="S108" s="240" t="s">
        <v>159</v>
      </c>
      <c r="T108" s="241" t="s">
        <v>159</v>
      </c>
      <c r="U108" s="224">
        <v>0.46200000000000002</v>
      </c>
      <c r="V108" s="224">
        <f>ROUND(E108*U108,2)</f>
        <v>9.25</v>
      </c>
      <c r="W108" s="224"/>
      <c r="X108" s="224" t="s">
        <v>160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161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1"/>
      <c r="B109" s="222"/>
      <c r="C109" s="258" t="s">
        <v>447</v>
      </c>
      <c r="D109" s="226"/>
      <c r="E109" s="227">
        <v>20.02</v>
      </c>
      <c r="F109" s="224"/>
      <c r="G109" s="224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165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ht="20.399999999999999" outlineLevel="1">
      <c r="A110" s="235">
        <v>34</v>
      </c>
      <c r="B110" s="236" t="s">
        <v>448</v>
      </c>
      <c r="C110" s="256" t="s">
        <v>449</v>
      </c>
      <c r="D110" s="237" t="s">
        <v>157</v>
      </c>
      <c r="E110" s="238">
        <v>58.297939999999997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15</v>
      </c>
      <c r="M110" s="240">
        <f>G110*(1+L110/100)</f>
        <v>0</v>
      </c>
      <c r="N110" s="240">
        <v>0</v>
      </c>
      <c r="O110" s="240">
        <f>ROUND(E110*N110,2)</f>
        <v>0</v>
      </c>
      <c r="P110" s="240">
        <v>0.01</v>
      </c>
      <c r="Q110" s="240">
        <f>ROUND(E110*P110,2)</f>
        <v>0.57999999999999996</v>
      </c>
      <c r="R110" s="240" t="s">
        <v>400</v>
      </c>
      <c r="S110" s="240" t="s">
        <v>159</v>
      </c>
      <c r="T110" s="241" t="s">
        <v>159</v>
      </c>
      <c r="U110" s="224">
        <v>0.08</v>
      </c>
      <c r="V110" s="224">
        <f>ROUND(E110*U110,2)</f>
        <v>4.66</v>
      </c>
      <c r="W110" s="224"/>
      <c r="X110" s="224" t="s">
        <v>160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161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21"/>
      <c r="B111" s="222"/>
      <c r="C111" s="258" t="s">
        <v>355</v>
      </c>
      <c r="D111" s="226"/>
      <c r="E111" s="227">
        <v>44.220390000000002</v>
      </c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  <c r="W111" s="224"/>
      <c r="X111" s="224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165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1"/>
      <c r="B112" s="222"/>
      <c r="C112" s="258" t="s">
        <v>356</v>
      </c>
      <c r="D112" s="226"/>
      <c r="E112" s="227">
        <v>7.92143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21"/>
      <c r="B113" s="222"/>
      <c r="C113" s="258" t="s">
        <v>450</v>
      </c>
      <c r="D113" s="226"/>
      <c r="E113" s="227">
        <v>6.1561199999999996</v>
      </c>
      <c r="F113" s="224"/>
      <c r="G113" s="224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165</v>
      </c>
      <c r="AH113" s="214">
        <v>0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0.399999999999999" outlineLevel="1">
      <c r="A114" s="235">
        <v>35</v>
      </c>
      <c r="B114" s="236" t="s">
        <v>451</v>
      </c>
      <c r="C114" s="256" t="s">
        <v>452</v>
      </c>
      <c r="D114" s="237" t="s">
        <v>157</v>
      </c>
      <c r="E114" s="238">
        <v>4.0259999999999998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15</v>
      </c>
      <c r="M114" s="240">
        <f>G114*(1+L114/100)</f>
        <v>0</v>
      </c>
      <c r="N114" s="240">
        <v>0</v>
      </c>
      <c r="O114" s="240">
        <f>ROUND(E114*N114,2)</f>
        <v>0</v>
      </c>
      <c r="P114" s="240">
        <v>4.5999999999999999E-2</v>
      </c>
      <c r="Q114" s="240">
        <f>ROUND(E114*P114,2)</f>
        <v>0.19</v>
      </c>
      <c r="R114" s="240" t="s">
        <v>400</v>
      </c>
      <c r="S114" s="240" t="s">
        <v>159</v>
      </c>
      <c r="T114" s="241" t="s">
        <v>159</v>
      </c>
      <c r="U114" s="224">
        <v>0.26</v>
      </c>
      <c r="V114" s="224">
        <f>ROUND(E114*U114,2)</f>
        <v>1.05</v>
      </c>
      <c r="W114" s="224"/>
      <c r="X114" s="224" t="s">
        <v>160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161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21"/>
      <c r="B115" s="222"/>
      <c r="C115" s="258" t="s">
        <v>453</v>
      </c>
      <c r="D115" s="226"/>
      <c r="E115" s="227">
        <v>4.0259999999999998</v>
      </c>
      <c r="F115" s="224"/>
      <c r="G115" s="224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165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ht="20.399999999999999" outlineLevel="1">
      <c r="A116" s="235">
        <v>36</v>
      </c>
      <c r="B116" s="236" t="s">
        <v>454</v>
      </c>
      <c r="C116" s="256" t="s">
        <v>455</v>
      </c>
      <c r="D116" s="237" t="s">
        <v>157</v>
      </c>
      <c r="E116" s="238">
        <v>4.7024999999999997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15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6.8000000000000005E-2</v>
      </c>
      <c r="Q116" s="240">
        <f>ROUND(E116*P116,2)</f>
        <v>0.32</v>
      </c>
      <c r="R116" s="240" t="s">
        <v>400</v>
      </c>
      <c r="S116" s="240" t="s">
        <v>159</v>
      </c>
      <c r="T116" s="241" t="s">
        <v>159</v>
      </c>
      <c r="U116" s="224">
        <v>0.3</v>
      </c>
      <c r="V116" s="224">
        <f>ROUND(E116*U116,2)</f>
        <v>1.41</v>
      </c>
      <c r="W116" s="224"/>
      <c r="X116" s="224" t="s">
        <v>160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161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21"/>
      <c r="B117" s="222"/>
      <c r="C117" s="257" t="s">
        <v>456</v>
      </c>
      <c r="D117" s="243"/>
      <c r="E117" s="243"/>
      <c r="F117" s="243"/>
      <c r="G117" s="243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163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1"/>
      <c r="B118" s="222"/>
      <c r="C118" s="258" t="s">
        <v>457</v>
      </c>
      <c r="D118" s="226"/>
      <c r="E118" s="227">
        <v>4.7024999999999997</v>
      </c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165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>
      <c r="A119" s="229" t="s">
        <v>153</v>
      </c>
      <c r="B119" s="230" t="s">
        <v>88</v>
      </c>
      <c r="C119" s="255" t="s">
        <v>89</v>
      </c>
      <c r="D119" s="231"/>
      <c r="E119" s="232"/>
      <c r="F119" s="233"/>
      <c r="G119" s="233">
        <f>SUMIF(AG120:AG121,"&lt;&gt;NOR",G120:G121)</f>
        <v>0</v>
      </c>
      <c r="H119" s="233"/>
      <c r="I119" s="233">
        <f>SUM(I120:I121)</f>
        <v>0</v>
      </c>
      <c r="J119" s="233"/>
      <c r="K119" s="233">
        <f>SUM(K120:K121)</f>
        <v>0</v>
      </c>
      <c r="L119" s="233"/>
      <c r="M119" s="233">
        <f>SUM(M120:M121)</f>
        <v>0</v>
      </c>
      <c r="N119" s="233"/>
      <c r="O119" s="233">
        <f>SUM(O120:O121)</f>
        <v>0</v>
      </c>
      <c r="P119" s="233"/>
      <c r="Q119" s="233">
        <f>SUM(Q120:Q121)</f>
        <v>0</v>
      </c>
      <c r="R119" s="233"/>
      <c r="S119" s="233"/>
      <c r="T119" s="234"/>
      <c r="U119" s="228"/>
      <c r="V119" s="228">
        <f>SUM(V120:V121)</f>
        <v>8.57</v>
      </c>
      <c r="W119" s="228"/>
      <c r="X119" s="228"/>
      <c r="AG119" t="s">
        <v>154</v>
      </c>
    </row>
    <row r="120" spans="1:60" ht="30.6" outlineLevel="1">
      <c r="A120" s="235">
        <v>37</v>
      </c>
      <c r="B120" s="236" t="s">
        <v>205</v>
      </c>
      <c r="C120" s="256" t="s">
        <v>206</v>
      </c>
      <c r="D120" s="237" t="s">
        <v>207</v>
      </c>
      <c r="E120" s="238">
        <v>3.3271199999999999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15</v>
      </c>
      <c r="M120" s="240">
        <f>G120*(1+L120/100)</f>
        <v>0</v>
      </c>
      <c r="N120" s="240">
        <v>0</v>
      </c>
      <c r="O120" s="240">
        <f>ROUND(E120*N120,2)</f>
        <v>0</v>
      </c>
      <c r="P120" s="240">
        <v>0</v>
      </c>
      <c r="Q120" s="240">
        <f>ROUND(E120*P120,2)</f>
        <v>0</v>
      </c>
      <c r="R120" s="240" t="s">
        <v>208</v>
      </c>
      <c r="S120" s="240" t="s">
        <v>159</v>
      </c>
      <c r="T120" s="241" t="s">
        <v>159</v>
      </c>
      <c r="U120" s="224">
        <v>2.577</v>
      </c>
      <c r="V120" s="224">
        <f>ROUND(E120*U120,2)</f>
        <v>8.57</v>
      </c>
      <c r="W120" s="224"/>
      <c r="X120" s="224" t="s">
        <v>209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210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1"/>
      <c r="B121" s="222"/>
      <c r="C121" s="257" t="s">
        <v>211</v>
      </c>
      <c r="D121" s="243"/>
      <c r="E121" s="243"/>
      <c r="F121" s="243"/>
      <c r="G121" s="243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163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>
      <c r="A122" s="229" t="s">
        <v>153</v>
      </c>
      <c r="B122" s="230" t="s">
        <v>90</v>
      </c>
      <c r="C122" s="255" t="s">
        <v>91</v>
      </c>
      <c r="D122" s="231"/>
      <c r="E122" s="232"/>
      <c r="F122" s="233"/>
      <c r="G122" s="233">
        <f>SUMIF(AG123:AG133,"&lt;&gt;NOR",G123:G133)</f>
        <v>0</v>
      </c>
      <c r="H122" s="233"/>
      <c r="I122" s="233">
        <f>SUM(I123:I133)</f>
        <v>0</v>
      </c>
      <c r="J122" s="233"/>
      <c r="K122" s="233">
        <f>SUM(K123:K133)</f>
        <v>0</v>
      </c>
      <c r="L122" s="233"/>
      <c r="M122" s="233">
        <f>SUM(M123:M133)</f>
        <v>0</v>
      </c>
      <c r="N122" s="233"/>
      <c r="O122" s="233">
        <f>SUM(O123:O133)</f>
        <v>0.02</v>
      </c>
      <c r="P122" s="233"/>
      <c r="Q122" s="233">
        <f>SUM(Q123:Q133)</f>
        <v>0</v>
      </c>
      <c r="R122" s="233"/>
      <c r="S122" s="233"/>
      <c r="T122" s="234"/>
      <c r="U122" s="228"/>
      <c r="V122" s="228">
        <f>SUM(V123:V133)</f>
        <v>4.49</v>
      </c>
      <c r="W122" s="228"/>
      <c r="X122" s="228"/>
      <c r="AG122" t="s">
        <v>154</v>
      </c>
    </row>
    <row r="123" spans="1:60" ht="20.399999999999999" outlineLevel="1">
      <c r="A123" s="235">
        <v>38</v>
      </c>
      <c r="B123" s="236" t="s">
        <v>212</v>
      </c>
      <c r="C123" s="256" t="s">
        <v>213</v>
      </c>
      <c r="D123" s="237" t="s">
        <v>157</v>
      </c>
      <c r="E123" s="238">
        <v>16.22</v>
      </c>
      <c r="F123" s="239"/>
      <c r="G123" s="240">
        <f>ROUND(E123*F123,2)</f>
        <v>0</v>
      </c>
      <c r="H123" s="239"/>
      <c r="I123" s="240">
        <f>ROUND(E123*H123,2)</f>
        <v>0</v>
      </c>
      <c r="J123" s="239"/>
      <c r="K123" s="240">
        <f>ROUND(E123*J123,2)</f>
        <v>0</v>
      </c>
      <c r="L123" s="240">
        <v>15</v>
      </c>
      <c r="M123" s="240">
        <f>G123*(1+L123/100)</f>
        <v>0</v>
      </c>
      <c r="N123" s="240">
        <v>2.2000000000000001E-4</v>
      </c>
      <c r="O123" s="240">
        <f>ROUND(E123*N123,2)</f>
        <v>0</v>
      </c>
      <c r="P123" s="240">
        <v>0</v>
      </c>
      <c r="Q123" s="240">
        <f>ROUND(E123*P123,2)</f>
        <v>0</v>
      </c>
      <c r="R123" s="240" t="s">
        <v>214</v>
      </c>
      <c r="S123" s="240" t="s">
        <v>159</v>
      </c>
      <c r="T123" s="241" t="s">
        <v>159</v>
      </c>
      <c r="U123" s="224">
        <v>0.18</v>
      </c>
      <c r="V123" s="224">
        <f>ROUND(E123*U123,2)</f>
        <v>2.92</v>
      </c>
      <c r="W123" s="224"/>
      <c r="X123" s="224" t="s">
        <v>160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161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21"/>
      <c r="B124" s="222"/>
      <c r="C124" s="258" t="s">
        <v>334</v>
      </c>
      <c r="D124" s="226"/>
      <c r="E124" s="227">
        <v>16.22</v>
      </c>
      <c r="F124" s="224"/>
      <c r="G124" s="224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165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ht="20.399999999999999" outlineLevel="1">
      <c r="A125" s="235">
        <v>39</v>
      </c>
      <c r="B125" s="236" t="s">
        <v>458</v>
      </c>
      <c r="C125" s="256" t="s">
        <v>459</v>
      </c>
      <c r="D125" s="237" t="s">
        <v>157</v>
      </c>
      <c r="E125" s="238">
        <v>22.46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15</v>
      </c>
      <c r="M125" s="240">
        <f>G125*(1+L125/100)</f>
        <v>0</v>
      </c>
      <c r="N125" s="240">
        <v>8.0000000000000007E-5</v>
      </c>
      <c r="O125" s="240">
        <f>ROUND(E125*N125,2)</f>
        <v>0</v>
      </c>
      <c r="P125" s="240">
        <v>0</v>
      </c>
      <c r="Q125" s="240">
        <f>ROUND(E125*P125,2)</f>
        <v>0</v>
      </c>
      <c r="R125" s="240" t="s">
        <v>214</v>
      </c>
      <c r="S125" s="240" t="s">
        <v>159</v>
      </c>
      <c r="T125" s="241" t="s">
        <v>159</v>
      </c>
      <c r="U125" s="224">
        <v>7.0000000000000007E-2</v>
      </c>
      <c r="V125" s="224">
        <f>ROUND(E125*U125,2)</f>
        <v>1.57</v>
      </c>
      <c r="W125" s="224"/>
      <c r="X125" s="224" t="s">
        <v>160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161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21"/>
      <c r="B126" s="222"/>
      <c r="C126" s="258" t="s">
        <v>376</v>
      </c>
      <c r="D126" s="226"/>
      <c r="E126" s="227">
        <v>16.22</v>
      </c>
      <c r="F126" s="224"/>
      <c r="G126" s="224"/>
      <c r="H126" s="224"/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  <c r="W126" s="224"/>
      <c r="X126" s="224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165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1"/>
      <c r="B127" s="222"/>
      <c r="C127" s="258" t="s">
        <v>377</v>
      </c>
      <c r="D127" s="226"/>
      <c r="E127" s="227">
        <v>3.35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1"/>
      <c r="B128" s="222"/>
      <c r="C128" s="258" t="s">
        <v>378</v>
      </c>
      <c r="D128" s="226"/>
      <c r="E128" s="227">
        <v>2.89</v>
      </c>
      <c r="F128" s="224"/>
      <c r="G128" s="224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165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46">
        <v>40</v>
      </c>
      <c r="B129" s="247" t="s">
        <v>460</v>
      </c>
      <c r="C129" s="261" t="s">
        <v>461</v>
      </c>
      <c r="D129" s="248" t="s">
        <v>203</v>
      </c>
      <c r="E129" s="249">
        <v>17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15</v>
      </c>
      <c r="M129" s="251">
        <f>G129*(1+L129/100)</f>
        <v>0</v>
      </c>
      <c r="N129" s="251">
        <v>0</v>
      </c>
      <c r="O129" s="251">
        <f>ROUND(E129*N129,2)</f>
        <v>0</v>
      </c>
      <c r="P129" s="251">
        <v>0</v>
      </c>
      <c r="Q129" s="251">
        <f>ROUND(E129*P129,2)</f>
        <v>0</v>
      </c>
      <c r="R129" s="251"/>
      <c r="S129" s="251" t="s">
        <v>237</v>
      </c>
      <c r="T129" s="252" t="s">
        <v>185</v>
      </c>
      <c r="U129" s="224">
        <v>0</v>
      </c>
      <c r="V129" s="224">
        <f>ROUND(E129*U129,2)</f>
        <v>0</v>
      </c>
      <c r="W129" s="224"/>
      <c r="X129" s="224" t="s">
        <v>160</v>
      </c>
      <c r="Y129" s="214"/>
      <c r="Z129" s="214"/>
      <c r="AA129" s="214"/>
      <c r="AB129" s="214"/>
      <c r="AC129" s="214"/>
      <c r="AD129" s="214"/>
      <c r="AE129" s="214"/>
      <c r="AF129" s="214"/>
      <c r="AG129" s="214" t="s">
        <v>462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46">
        <v>41</v>
      </c>
      <c r="B130" s="247" t="s">
        <v>463</v>
      </c>
      <c r="C130" s="261" t="s">
        <v>464</v>
      </c>
      <c r="D130" s="248" t="s">
        <v>203</v>
      </c>
      <c r="E130" s="249">
        <v>9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15</v>
      </c>
      <c r="M130" s="251">
        <f>G130*(1+L130/100)</f>
        <v>0</v>
      </c>
      <c r="N130" s="251">
        <v>0</v>
      </c>
      <c r="O130" s="251">
        <f>ROUND(E130*N130,2)</f>
        <v>0</v>
      </c>
      <c r="P130" s="251">
        <v>0</v>
      </c>
      <c r="Q130" s="251">
        <f>ROUND(E130*P130,2)</f>
        <v>0</v>
      </c>
      <c r="R130" s="251"/>
      <c r="S130" s="251" t="s">
        <v>237</v>
      </c>
      <c r="T130" s="252" t="s">
        <v>185</v>
      </c>
      <c r="U130" s="224">
        <v>0</v>
      </c>
      <c r="V130" s="224">
        <f>ROUND(E130*U130,2)</f>
        <v>0</v>
      </c>
      <c r="W130" s="224"/>
      <c r="X130" s="224" t="s">
        <v>160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462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35">
        <v>42</v>
      </c>
      <c r="B131" s="236" t="s">
        <v>465</v>
      </c>
      <c r="C131" s="256" t="s">
        <v>466</v>
      </c>
      <c r="D131" s="237" t="s">
        <v>203</v>
      </c>
      <c r="E131" s="238">
        <v>26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15</v>
      </c>
      <c r="M131" s="240">
        <f>G131*(1+L131/100)</f>
        <v>0</v>
      </c>
      <c r="N131" s="240">
        <v>7.7999999999999999E-4</v>
      </c>
      <c r="O131" s="240">
        <f>ROUND(E131*N131,2)</f>
        <v>0.02</v>
      </c>
      <c r="P131" s="240">
        <v>0</v>
      </c>
      <c r="Q131" s="240">
        <f>ROUND(E131*P131,2)</f>
        <v>0</v>
      </c>
      <c r="R131" s="240"/>
      <c r="S131" s="240" t="s">
        <v>237</v>
      </c>
      <c r="T131" s="241" t="s">
        <v>185</v>
      </c>
      <c r="U131" s="224">
        <v>0</v>
      </c>
      <c r="V131" s="224">
        <f>ROUND(E131*U131,2)</f>
        <v>0</v>
      </c>
      <c r="W131" s="224"/>
      <c r="X131" s="224" t="s">
        <v>160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462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1">
        <v>43</v>
      </c>
      <c r="B132" s="222" t="s">
        <v>215</v>
      </c>
      <c r="C132" s="259" t="s">
        <v>216</v>
      </c>
      <c r="D132" s="223" t="s">
        <v>0</v>
      </c>
      <c r="E132" s="244"/>
      <c r="F132" s="225"/>
      <c r="G132" s="224">
        <f>ROUND(E132*F132,2)</f>
        <v>0</v>
      </c>
      <c r="H132" s="225"/>
      <c r="I132" s="224">
        <f>ROUND(E132*H132,2)</f>
        <v>0</v>
      </c>
      <c r="J132" s="225"/>
      <c r="K132" s="224">
        <f>ROUND(E132*J132,2)</f>
        <v>0</v>
      </c>
      <c r="L132" s="224">
        <v>15</v>
      </c>
      <c r="M132" s="224">
        <f>G132*(1+L132/100)</f>
        <v>0</v>
      </c>
      <c r="N132" s="224">
        <v>0</v>
      </c>
      <c r="O132" s="224">
        <f>ROUND(E132*N132,2)</f>
        <v>0</v>
      </c>
      <c r="P132" s="224">
        <v>0</v>
      </c>
      <c r="Q132" s="224">
        <f>ROUND(E132*P132,2)</f>
        <v>0</v>
      </c>
      <c r="R132" s="224" t="s">
        <v>214</v>
      </c>
      <c r="S132" s="224" t="s">
        <v>159</v>
      </c>
      <c r="T132" s="224" t="s">
        <v>185</v>
      </c>
      <c r="U132" s="224">
        <v>0</v>
      </c>
      <c r="V132" s="224">
        <f>ROUND(E132*U132,2)</f>
        <v>0</v>
      </c>
      <c r="W132" s="224"/>
      <c r="X132" s="224" t="s">
        <v>209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210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21"/>
      <c r="B133" s="222"/>
      <c r="C133" s="260" t="s">
        <v>217</v>
      </c>
      <c r="D133" s="245"/>
      <c r="E133" s="245"/>
      <c r="F133" s="245"/>
      <c r="G133" s="245"/>
      <c r="H133" s="224"/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  <c r="W133" s="224"/>
      <c r="X133" s="224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163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>
      <c r="A134" s="229" t="s">
        <v>153</v>
      </c>
      <c r="B134" s="230" t="s">
        <v>92</v>
      </c>
      <c r="C134" s="255" t="s">
        <v>93</v>
      </c>
      <c r="D134" s="231"/>
      <c r="E134" s="232"/>
      <c r="F134" s="233"/>
      <c r="G134" s="233">
        <f>SUMIF(AG135:AG136,"&lt;&gt;NOR",G135:G136)</f>
        <v>0</v>
      </c>
      <c r="H134" s="233"/>
      <c r="I134" s="233">
        <f>SUM(I135:I136)</f>
        <v>0</v>
      </c>
      <c r="J134" s="233"/>
      <c r="K134" s="233">
        <f>SUM(K135:K136)</f>
        <v>0</v>
      </c>
      <c r="L134" s="233"/>
      <c r="M134" s="233">
        <f>SUM(M135:M136)</f>
        <v>0</v>
      </c>
      <c r="N134" s="233"/>
      <c r="O134" s="233">
        <f>SUM(O135:O136)</f>
        <v>0</v>
      </c>
      <c r="P134" s="233"/>
      <c r="Q134" s="233">
        <f>SUM(Q135:Q136)</f>
        <v>0</v>
      </c>
      <c r="R134" s="233"/>
      <c r="S134" s="233"/>
      <c r="T134" s="234"/>
      <c r="U134" s="228"/>
      <c r="V134" s="228">
        <f>SUM(V135:V136)</f>
        <v>0</v>
      </c>
      <c r="W134" s="228"/>
      <c r="X134" s="228"/>
      <c r="AG134" t="s">
        <v>154</v>
      </c>
    </row>
    <row r="135" spans="1:60" outlineLevel="1">
      <c r="A135" s="235">
        <v>44</v>
      </c>
      <c r="B135" s="236" t="s">
        <v>467</v>
      </c>
      <c r="C135" s="256" t="s">
        <v>468</v>
      </c>
      <c r="D135" s="237" t="s">
        <v>236</v>
      </c>
      <c r="E135" s="238">
        <v>1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15</v>
      </c>
      <c r="M135" s="240">
        <f>G135*(1+L135/100)</f>
        <v>0</v>
      </c>
      <c r="N135" s="240">
        <v>0</v>
      </c>
      <c r="O135" s="240">
        <f>ROUND(E135*N135,2)</f>
        <v>0</v>
      </c>
      <c r="P135" s="240">
        <v>0</v>
      </c>
      <c r="Q135" s="240">
        <f>ROUND(E135*P135,2)</f>
        <v>0</v>
      </c>
      <c r="R135" s="240"/>
      <c r="S135" s="240" t="s">
        <v>237</v>
      </c>
      <c r="T135" s="241" t="s">
        <v>185</v>
      </c>
      <c r="U135" s="224">
        <v>0</v>
      </c>
      <c r="V135" s="224">
        <f>ROUND(E135*U135,2)</f>
        <v>0</v>
      </c>
      <c r="W135" s="224"/>
      <c r="X135" s="224" t="s">
        <v>238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239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>
      <c r="A136" s="221"/>
      <c r="B136" s="222"/>
      <c r="C136" s="258" t="s">
        <v>469</v>
      </c>
      <c r="D136" s="226"/>
      <c r="E136" s="227">
        <v>1</v>
      </c>
      <c r="F136" s="224"/>
      <c r="G136" s="224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165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>
      <c r="A137" s="229" t="s">
        <v>153</v>
      </c>
      <c r="B137" s="230" t="s">
        <v>94</v>
      </c>
      <c r="C137" s="255" t="s">
        <v>95</v>
      </c>
      <c r="D137" s="231"/>
      <c r="E137" s="232"/>
      <c r="F137" s="233"/>
      <c r="G137" s="233">
        <f>SUMIF(AG138:AG154,"&lt;&gt;NOR",G138:G154)</f>
        <v>0</v>
      </c>
      <c r="H137" s="233"/>
      <c r="I137" s="233">
        <f>SUM(I138:I154)</f>
        <v>0</v>
      </c>
      <c r="J137" s="233"/>
      <c r="K137" s="233">
        <f>SUM(K138:K154)</f>
        <v>0</v>
      </c>
      <c r="L137" s="233"/>
      <c r="M137" s="233">
        <f>SUM(M138:M154)</f>
        <v>0</v>
      </c>
      <c r="N137" s="233"/>
      <c r="O137" s="233">
        <f>SUM(O138:O154)</f>
        <v>0.25</v>
      </c>
      <c r="P137" s="233"/>
      <c r="Q137" s="233">
        <f>SUM(Q138:Q154)</f>
        <v>0</v>
      </c>
      <c r="R137" s="233"/>
      <c r="S137" s="233"/>
      <c r="T137" s="234"/>
      <c r="U137" s="228"/>
      <c r="V137" s="228">
        <f>SUM(V138:V154)</f>
        <v>0</v>
      </c>
      <c r="W137" s="228"/>
      <c r="X137" s="228"/>
      <c r="AG137" t="s">
        <v>154</v>
      </c>
    </row>
    <row r="138" spans="1:60" outlineLevel="1">
      <c r="A138" s="246">
        <v>45</v>
      </c>
      <c r="B138" s="247" t="s">
        <v>470</v>
      </c>
      <c r="C138" s="261" t="s">
        <v>471</v>
      </c>
      <c r="D138" s="248" t="s">
        <v>178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15</v>
      </c>
      <c r="M138" s="251">
        <f>G138*(1+L138/100)</f>
        <v>0</v>
      </c>
      <c r="N138" s="251">
        <v>4.8980000000000003E-2</v>
      </c>
      <c r="O138" s="251">
        <f>ROUND(E138*N138,2)</f>
        <v>0.05</v>
      </c>
      <c r="P138" s="251">
        <v>0</v>
      </c>
      <c r="Q138" s="251">
        <f>ROUND(E138*P138,2)</f>
        <v>0</v>
      </c>
      <c r="R138" s="251"/>
      <c r="S138" s="251" t="s">
        <v>237</v>
      </c>
      <c r="T138" s="252" t="s">
        <v>185</v>
      </c>
      <c r="U138" s="224">
        <v>0</v>
      </c>
      <c r="V138" s="224">
        <f>ROUND(E138*U138,2)</f>
        <v>0</v>
      </c>
      <c r="W138" s="224"/>
      <c r="X138" s="224" t="s">
        <v>160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462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46">
        <v>46</v>
      </c>
      <c r="B139" s="247" t="s">
        <v>472</v>
      </c>
      <c r="C139" s="261" t="s">
        <v>473</v>
      </c>
      <c r="D139" s="248" t="s">
        <v>203</v>
      </c>
      <c r="E139" s="249">
        <v>1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15</v>
      </c>
      <c r="M139" s="251">
        <f>G139*(1+L139/100)</f>
        <v>0</v>
      </c>
      <c r="N139" s="251">
        <v>1.106E-2</v>
      </c>
      <c r="O139" s="251">
        <f>ROUND(E139*N139,2)</f>
        <v>0.01</v>
      </c>
      <c r="P139" s="251">
        <v>0</v>
      </c>
      <c r="Q139" s="251">
        <f>ROUND(E139*P139,2)</f>
        <v>0</v>
      </c>
      <c r="R139" s="251"/>
      <c r="S139" s="251" t="s">
        <v>237</v>
      </c>
      <c r="T139" s="252" t="s">
        <v>185</v>
      </c>
      <c r="U139" s="224">
        <v>0</v>
      </c>
      <c r="V139" s="224">
        <f>ROUND(E139*U139,2)</f>
        <v>0</v>
      </c>
      <c r="W139" s="224"/>
      <c r="X139" s="224" t="s">
        <v>160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462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46">
        <v>47</v>
      </c>
      <c r="B140" s="247" t="s">
        <v>474</v>
      </c>
      <c r="C140" s="261" t="s">
        <v>475</v>
      </c>
      <c r="D140" s="248" t="s">
        <v>203</v>
      </c>
      <c r="E140" s="249">
        <v>2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15</v>
      </c>
      <c r="M140" s="251">
        <f>G140*(1+L140/100)</f>
        <v>0</v>
      </c>
      <c r="N140" s="251">
        <v>2.562E-2</v>
      </c>
      <c r="O140" s="251">
        <f>ROUND(E140*N140,2)</f>
        <v>0.05</v>
      </c>
      <c r="P140" s="251">
        <v>0</v>
      </c>
      <c r="Q140" s="251">
        <f>ROUND(E140*P140,2)</f>
        <v>0</v>
      </c>
      <c r="R140" s="251"/>
      <c r="S140" s="251" t="s">
        <v>237</v>
      </c>
      <c r="T140" s="252" t="s">
        <v>185</v>
      </c>
      <c r="U140" s="224">
        <v>0</v>
      </c>
      <c r="V140" s="224">
        <f>ROUND(E140*U140,2)</f>
        <v>0</v>
      </c>
      <c r="W140" s="224"/>
      <c r="X140" s="224" t="s">
        <v>160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462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46">
        <v>48</v>
      </c>
      <c r="B141" s="247" t="s">
        <v>476</v>
      </c>
      <c r="C141" s="261" t="s">
        <v>477</v>
      </c>
      <c r="D141" s="248" t="s">
        <v>203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15</v>
      </c>
      <c r="M141" s="251">
        <f>G141*(1+L141/100)</f>
        <v>0</v>
      </c>
      <c r="N141" s="251">
        <v>8.3000000000000001E-4</v>
      </c>
      <c r="O141" s="251">
        <f>ROUND(E141*N141,2)</f>
        <v>0</v>
      </c>
      <c r="P141" s="251">
        <v>0</v>
      </c>
      <c r="Q141" s="251">
        <f>ROUND(E141*P141,2)</f>
        <v>0</v>
      </c>
      <c r="R141" s="251"/>
      <c r="S141" s="251" t="s">
        <v>237</v>
      </c>
      <c r="T141" s="252" t="s">
        <v>185</v>
      </c>
      <c r="U141" s="224">
        <v>0</v>
      </c>
      <c r="V141" s="224">
        <f>ROUND(E141*U141,2)</f>
        <v>0</v>
      </c>
      <c r="W141" s="224"/>
      <c r="X141" s="224" t="s">
        <v>160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462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>
      <c r="A142" s="246">
        <v>49</v>
      </c>
      <c r="B142" s="247" t="s">
        <v>478</v>
      </c>
      <c r="C142" s="261" t="s">
        <v>479</v>
      </c>
      <c r="D142" s="248" t="s">
        <v>203</v>
      </c>
      <c r="E142" s="249">
        <v>10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15</v>
      </c>
      <c r="M142" s="251">
        <f>G142*(1+L142/100)</f>
        <v>0</v>
      </c>
      <c r="N142" s="251">
        <v>1.01E-2</v>
      </c>
      <c r="O142" s="251">
        <f>ROUND(E142*N142,2)</f>
        <v>0.1</v>
      </c>
      <c r="P142" s="251">
        <v>0</v>
      </c>
      <c r="Q142" s="251">
        <f>ROUND(E142*P142,2)</f>
        <v>0</v>
      </c>
      <c r="R142" s="251"/>
      <c r="S142" s="251" t="s">
        <v>237</v>
      </c>
      <c r="T142" s="252" t="s">
        <v>185</v>
      </c>
      <c r="U142" s="224">
        <v>0</v>
      </c>
      <c r="V142" s="224">
        <f>ROUND(E142*U142,2)</f>
        <v>0</v>
      </c>
      <c r="W142" s="224"/>
      <c r="X142" s="224" t="s">
        <v>160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462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46">
        <v>50</v>
      </c>
      <c r="B143" s="247" t="s">
        <v>480</v>
      </c>
      <c r="C143" s="261" t="s">
        <v>481</v>
      </c>
      <c r="D143" s="248" t="s">
        <v>178</v>
      </c>
      <c r="E143" s="249">
        <v>1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15</v>
      </c>
      <c r="M143" s="251">
        <f>G143*(1+L143/100)</f>
        <v>0</v>
      </c>
      <c r="N143" s="251">
        <v>0</v>
      </c>
      <c r="O143" s="251">
        <f>ROUND(E143*N143,2)</f>
        <v>0</v>
      </c>
      <c r="P143" s="251">
        <v>0</v>
      </c>
      <c r="Q143" s="251">
        <f>ROUND(E143*P143,2)</f>
        <v>0</v>
      </c>
      <c r="R143" s="251"/>
      <c r="S143" s="251" t="s">
        <v>237</v>
      </c>
      <c r="T143" s="252" t="s">
        <v>185</v>
      </c>
      <c r="U143" s="224">
        <v>0</v>
      </c>
      <c r="V143" s="224">
        <f>ROUND(E143*U143,2)</f>
        <v>0</v>
      </c>
      <c r="W143" s="224"/>
      <c r="X143" s="224" t="s">
        <v>160</v>
      </c>
      <c r="Y143" s="214"/>
      <c r="Z143" s="214"/>
      <c r="AA143" s="214"/>
      <c r="AB143" s="214"/>
      <c r="AC143" s="214"/>
      <c r="AD143" s="214"/>
      <c r="AE143" s="214"/>
      <c r="AF143" s="214"/>
      <c r="AG143" s="214" t="s">
        <v>462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46">
        <v>51</v>
      </c>
      <c r="B144" s="247" t="s">
        <v>482</v>
      </c>
      <c r="C144" s="261" t="s">
        <v>483</v>
      </c>
      <c r="D144" s="248" t="s">
        <v>178</v>
      </c>
      <c r="E144" s="249">
        <v>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15</v>
      </c>
      <c r="M144" s="251">
        <f>G144*(1+L144/100)</f>
        <v>0</v>
      </c>
      <c r="N144" s="251">
        <v>0</v>
      </c>
      <c r="O144" s="251">
        <f>ROUND(E144*N144,2)</f>
        <v>0</v>
      </c>
      <c r="P144" s="251">
        <v>0</v>
      </c>
      <c r="Q144" s="251">
        <f>ROUND(E144*P144,2)</f>
        <v>0</v>
      </c>
      <c r="R144" s="251"/>
      <c r="S144" s="251" t="s">
        <v>237</v>
      </c>
      <c r="T144" s="252" t="s">
        <v>185</v>
      </c>
      <c r="U144" s="224">
        <v>0</v>
      </c>
      <c r="V144" s="224">
        <f>ROUND(E144*U144,2)</f>
        <v>0</v>
      </c>
      <c r="W144" s="224"/>
      <c r="X144" s="224" t="s">
        <v>160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462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>
      <c r="A145" s="246">
        <v>52</v>
      </c>
      <c r="B145" s="247" t="s">
        <v>484</v>
      </c>
      <c r="C145" s="261" t="s">
        <v>485</v>
      </c>
      <c r="D145" s="248" t="s">
        <v>178</v>
      </c>
      <c r="E145" s="249">
        <v>2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15</v>
      </c>
      <c r="M145" s="251">
        <f>G145*(1+L145/100)</f>
        <v>0</v>
      </c>
      <c r="N145" s="251">
        <v>0</v>
      </c>
      <c r="O145" s="251">
        <f>ROUND(E145*N145,2)</f>
        <v>0</v>
      </c>
      <c r="P145" s="251">
        <v>0</v>
      </c>
      <c r="Q145" s="251">
        <f>ROUND(E145*P145,2)</f>
        <v>0</v>
      </c>
      <c r="R145" s="251"/>
      <c r="S145" s="251" t="s">
        <v>237</v>
      </c>
      <c r="T145" s="252" t="s">
        <v>185</v>
      </c>
      <c r="U145" s="224">
        <v>0</v>
      </c>
      <c r="V145" s="224">
        <f>ROUND(E145*U145,2)</f>
        <v>0</v>
      </c>
      <c r="W145" s="224"/>
      <c r="X145" s="224" t="s">
        <v>160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462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46">
        <v>53</v>
      </c>
      <c r="B146" s="247" t="s">
        <v>486</v>
      </c>
      <c r="C146" s="261" t="s">
        <v>487</v>
      </c>
      <c r="D146" s="248" t="s">
        <v>178</v>
      </c>
      <c r="E146" s="249">
        <v>1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15</v>
      </c>
      <c r="M146" s="251">
        <f>G146*(1+L146/100)</f>
        <v>0</v>
      </c>
      <c r="N146" s="251">
        <v>0</v>
      </c>
      <c r="O146" s="251">
        <f>ROUND(E146*N146,2)</f>
        <v>0</v>
      </c>
      <c r="P146" s="251">
        <v>0</v>
      </c>
      <c r="Q146" s="251">
        <f>ROUND(E146*P146,2)</f>
        <v>0</v>
      </c>
      <c r="R146" s="251"/>
      <c r="S146" s="251" t="s">
        <v>237</v>
      </c>
      <c r="T146" s="252" t="s">
        <v>185</v>
      </c>
      <c r="U146" s="224">
        <v>0</v>
      </c>
      <c r="V146" s="224">
        <f>ROUND(E146*U146,2)</f>
        <v>0</v>
      </c>
      <c r="W146" s="224"/>
      <c r="X146" s="224" t="s">
        <v>160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462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>
      <c r="A147" s="246">
        <v>54</v>
      </c>
      <c r="B147" s="247" t="s">
        <v>488</v>
      </c>
      <c r="C147" s="261" t="s">
        <v>489</v>
      </c>
      <c r="D147" s="248" t="s">
        <v>490</v>
      </c>
      <c r="E147" s="249">
        <v>2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15</v>
      </c>
      <c r="M147" s="251">
        <f>G147*(1+L147/100)</f>
        <v>0</v>
      </c>
      <c r="N147" s="251">
        <v>8.0400000000000003E-3</v>
      </c>
      <c r="O147" s="251">
        <f>ROUND(E147*N147,2)</f>
        <v>0.02</v>
      </c>
      <c r="P147" s="251">
        <v>0</v>
      </c>
      <c r="Q147" s="251">
        <f>ROUND(E147*P147,2)</f>
        <v>0</v>
      </c>
      <c r="R147" s="251"/>
      <c r="S147" s="251" t="s">
        <v>237</v>
      </c>
      <c r="T147" s="252" t="s">
        <v>185</v>
      </c>
      <c r="U147" s="224">
        <v>0</v>
      </c>
      <c r="V147" s="224">
        <f>ROUND(E147*U147,2)</f>
        <v>0</v>
      </c>
      <c r="W147" s="224"/>
      <c r="X147" s="224" t="s">
        <v>160</v>
      </c>
      <c r="Y147" s="214"/>
      <c r="Z147" s="214"/>
      <c r="AA147" s="214"/>
      <c r="AB147" s="214"/>
      <c r="AC147" s="214"/>
      <c r="AD147" s="214"/>
      <c r="AE147" s="214"/>
      <c r="AF147" s="214"/>
      <c r="AG147" s="214" t="s">
        <v>462</v>
      </c>
      <c r="AH147" s="214"/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46">
        <v>55</v>
      </c>
      <c r="B148" s="247" t="s">
        <v>491</v>
      </c>
      <c r="C148" s="261" t="s">
        <v>492</v>
      </c>
      <c r="D148" s="248" t="s">
        <v>490</v>
      </c>
      <c r="E148" s="249">
        <v>1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15</v>
      </c>
      <c r="M148" s="251">
        <f>G148*(1+L148/100)</f>
        <v>0</v>
      </c>
      <c r="N148" s="251">
        <v>5.7299999999999999E-3</v>
      </c>
      <c r="O148" s="251">
        <f>ROUND(E148*N148,2)</f>
        <v>0.01</v>
      </c>
      <c r="P148" s="251">
        <v>0</v>
      </c>
      <c r="Q148" s="251">
        <f>ROUND(E148*P148,2)</f>
        <v>0</v>
      </c>
      <c r="R148" s="251"/>
      <c r="S148" s="251" t="s">
        <v>237</v>
      </c>
      <c r="T148" s="252" t="s">
        <v>185</v>
      </c>
      <c r="U148" s="224">
        <v>0</v>
      </c>
      <c r="V148" s="224">
        <f>ROUND(E148*U148,2)</f>
        <v>0</v>
      </c>
      <c r="W148" s="224"/>
      <c r="X148" s="224" t="s">
        <v>160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462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46">
        <v>56</v>
      </c>
      <c r="B149" s="247" t="s">
        <v>493</v>
      </c>
      <c r="C149" s="261" t="s">
        <v>494</v>
      </c>
      <c r="D149" s="248" t="s">
        <v>203</v>
      </c>
      <c r="E149" s="249">
        <v>14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15</v>
      </c>
      <c r="M149" s="251">
        <f>G149*(1+L149/100)</f>
        <v>0</v>
      </c>
      <c r="N149" s="251">
        <v>0</v>
      </c>
      <c r="O149" s="251">
        <f>ROUND(E149*N149,2)</f>
        <v>0</v>
      </c>
      <c r="P149" s="251">
        <v>0</v>
      </c>
      <c r="Q149" s="251">
        <f>ROUND(E149*P149,2)</f>
        <v>0</v>
      </c>
      <c r="R149" s="251"/>
      <c r="S149" s="251" t="s">
        <v>237</v>
      </c>
      <c r="T149" s="252" t="s">
        <v>185</v>
      </c>
      <c r="U149" s="224">
        <v>0</v>
      </c>
      <c r="V149" s="224">
        <f>ROUND(E149*U149,2)</f>
        <v>0</v>
      </c>
      <c r="W149" s="224"/>
      <c r="X149" s="224" t="s">
        <v>160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462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46">
        <v>57</v>
      </c>
      <c r="B150" s="247" t="s">
        <v>495</v>
      </c>
      <c r="C150" s="261" t="s">
        <v>496</v>
      </c>
      <c r="D150" s="248" t="s">
        <v>490</v>
      </c>
      <c r="E150" s="249">
        <v>1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15</v>
      </c>
      <c r="M150" s="251">
        <f>G150*(1+L150/100)</f>
        <v>0</v>
      </c>
      <c r="N150" s="251">
        <v>5.0000000000000001E-3</v>
      </c>
      <c r="O150" s="251">
        <f>ROUND(E150*N150,2)</f>
        <v>0.01</v>
      </c>
      <c r="P150" s="251">
        <v>0</v>
      </c>
      <c r="Q150" s="251">
        <f>ROUND(E150*P150,2)</f>
        <v>0</v>
      </c>
      <c r="R150" s="251"/>
      <c r="S150" s="251" t="s">
        <v>237</v>
      </c>
      <c r="T150" s="252" t="s">
        <v>185</v>
      </c>
      <c r="U150" s="224">
        <v>0</v>
      </c>
      <c r="V150" s="224">
        <f>ROUND(E150*U150,2)</f>
        <v>0</v>
      </c>
      <c r="W150" s="224"/>
      <c r="X150" s="224" t="s">
        <v>199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497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>
      <c r="A151" s="246">
        <v>58</v>
      </c>
      <c r="B151" s="247" t="s">
        <v>498</v>
      </c>
      <c r="C151" s="261" t="s">
        <v>499</v>
      </c>
      <c r="D151" s="248" t="s">
        <v>490</v>
      </c>
      <c r="E151" s="249">
        <v>2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15</v>
      </c>
      <c r="M151" s="251">
        <f>G151*(1+L151/100)</f>
        <v>0</v>
      </c>
      <c r="N151" s="251">
        <v>2E-3</v>
      </c>
      <c r="O151" s="251">
        <f>ROUND(E151*N151,2)</f>
        <v>0</v>
      </c>
      <c r="P151" s="251">
        <v>0</v>
      </c>
      <c r="Q151" s="251">
        <f>ROUND(E151*P151,2)</f>
        <v>0</v>
      </c>
      <c r="R151" s="251"/>
      <c r="S151" s="251" t="s">
        <v>237</v>
      </c>
      <c r="T151" s="252" t="s">
        <v>185</v>
      </c>
      <c r="U151" s="224">
        <v>0</v>
      </c>
      <c r="V151" s="224">
        <f>ROUND(E151*U151,2)</f>
        <v>0</v>
      </c>
      <c r="W151" s="224"/>
      <c r="X151" s="224" t="s">
        <v>199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497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>
      <c r="A152" s="235">
        <v>59</v>
      </c>
      <c r="B152" s="236" t="s">
        <v>500</v>
      </c>
      <c r="C152" s="256" t="s">
        <v>501</v>
      </c>
      <c r="D152" s="237" t="s">
        <v>490</v>
      </c>
      <c r="E152" s="238">
        <v>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15</v>
      </c>
      <c r="M152" s="240">
        <f>G152*(1+L152/100)</f>
        <v>0</v>
      </c>
      <c r="N152" s="240">
        <v>0</v>
      </c>
      <c r="O152" s="240">
        <f>ROUND(E152*N152,2)</f>
        <v>0</v>
      </c>
      <c r="P152" s="240">
        <v>0</v>
      </c>
      <c r="Q152" s="240">
        <f>ROUND(E152*P152,2)</f>
        <v>0</v>
      </c>
      <c r="R152" s="240"/>
      <c r="S152" s="240" t="s">
        <v>237</v>
      </c>
      <c r="T152" s="241" t="s">
        <v>185</v>
      </c>
      <c r="U152" s="224">
        <v>0</v>
      </c>
      <c r="V152" s="224">
        <f>ROUND(E152*U152,2)</f>
        <v>0</v>
      </c>
      <c r="W152" s="224"/>
      <c r="X152" s="224" t="s">
        <v>199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497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21">
        <v>60</v>
      </c>
      <c r="B153" s="222" t="s">
        <v>502</v>
      </c>
      <c r="C153" s="259" t="s">
        <v>503</v>
      </c>
      <c r="D153" s="223" t="s">
        <v>0</v>
      </c>
      <c r="E153" s="244"/>
      <c r="F153" s="225"/>
      <c r="G153" s="224">
        <f>ROUND(E153*F153,2)</f>
        <v>0</v>
      </c>
      <c r="H153" s="225"/>
      <c r="I153" s="224">
        <f>ROUND(E153*H153,2)</f>
        <v>0</v>
      </c>
      <c r="J153" s="225"/>
      <c r="K153" s="224">
        <f>ROUND(E153*J153,2)</f>
        <v>0</v>
      </c>
      <c r="L153" s="224">
        <v>15</v>
      </c>
      <c r="M153" s="224">
        <f>G153*(1+L153/100)</f>
        <v>0</v>
      </c>
      <c r="N153" s="224">
        <v>0</v>
      </c>
      <c r="O153" s="224">
        <f>ROUND(E153*N153,2)</f>
        <v>0</v>
      </c>
      <c r="P153" s="224">
        <v>0</v>
      </c>
      <c r="Q153" s="224">
        <f>ROUND(E153*P153,2)</f>
        <v>0</v>
      </c>
      <c r="R153" s="224" t="s">
        <v>504</v>
      </c>
      <c r="S153" s="224" t="s">
        <v>159</v>
      </c>
      <c r="T153" s="224" t="s">
        <v>185</v>
      </c>
      <c r="U153" s="224">
        <v>0</v>
      </c>
      <c r="V153" s="224">
        <f>ROUND(E153*U153,2)</f>
        <v>0</v>
      </c>
      <c r="W153" s="224"/>
      <c r="X153" s="224" t="s">
        <v>209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210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21"/>
      <c r="B154" s="222"/>
      <c r="C154" s="260" t="s">
        <v>505</v>
      </c>
      <c r="D154" s="245"/>
      <c r="E154" s="245"/>
      <c r="F154" s="245"/>
      <c r="G154" s="245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163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>
      <c r="A155" s="229" t="s">
        <v>153</v>
      </c>
      <c r="B155" s="230" t="s">
        <v>96</v>
      </c>
      <c r="C155" s="255" t="s">
        <v>97</v>
      </c>
      <c r="D155" s="231"/>
      <c r="E155" s="232"/>
      <c r="F155" s="233"/>
      <c r="G155" s="233">
        <f>SUMIF(AG156:AG166,"&lt;&gt;NOR",G156:G166)</f>
        <v>0</v>
      </c>
      <c r="H155" s="233"/>
      <c r="I155" s="233">
        <f>SUM(I156:I166)</f>
        <v>0</v>
      </c>
      <c r="J155" s="233"/>
      <c r="K155" s="233">
        <f>SUM(K156:K166)</f>
        <v>0</v>
      </c>
      <c r="L155" s="233"/>
      <c r="M155" s="233">
        <f>SUM(M156:M166)</f>
        <v>0</v>
      </c>
      <c r="N155" s="233"/>
      <c r="O155" s="233">
        <f>SUM(O156:O166)</f>
        <v>0.37</v>
      </c>
      <c r="P155" s="233"/>
      <c r="Q155" s="233">
        <f>SUM(Q156:Q166)</f>
        <v>0</v>
      </c>
      <c r="R155" s="233"/>
      <c r="S155" s="233"/>
      <c r="T155" s="234"/>
      <c r="U155" s="228"/>
      <c r="V155" s="228">
        <f>SUM(V156:V166)</f>
        <v>0</v>
      </c>
      <c r="W155" s="228"/>
      <c r="X155" s="228"/>
      <c r="AG155" t="s">
        <v>154</v>
      </c>
    </row>
    <row r="156" spans="1:60" outlineLevel="1">
      <c r="A156" s="246">
        <v>61</v>
      </c>
      <c r="B156" s="247" t="s">
        <v>506</v>
      </c>
      <c r="C156" s="261" t="s">
        <v>507</v>
      </c>
      <c r="D156" s="248" t="s">
        <v>508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15</v>
      </c>
      <c r="M156" s="251">
        <f>G156*(1+L156/100)</f>
        <v>0</v>
      </c>
      <c r="N156" s="251">
        <v>1.0330000000000001E-2</v>
      </c>
      <c r="O156" s="251">
        <f>ROUND(E156*N156,2)</f>
        <v>0.01</v>
      </c>
      <c r="P156" s="251">
        <v>0</v>
      </c>
      <c r="Q156" s="251">
        <f>ROUND(E156*P156,2)</f>
        <v>0</v>
      </c>
      <c r="R156" s="251"/>
      <c r="S156" s="251" t="s">
        <v>237</v>
      </c>
      <c r="T156" s="252" t="s">
        <v>185</v>
      </c>
      <c r="U156" s="224">
        <v>0</v>
      </c>
      <c r="V156" s="224">
        <f>ROUND(E156*U156,2)</f>
        <v>0</v>
      </c>
      <c r="W156" s="224"/>
      <c r="X156" s="224" t="s">
        <v>160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462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46">
        <v>62</v>
      </c>
      <c r="B157" s="247" t="s">
        <v>509</v>
      </c>
      <c r="C157" s="261" t="s">
        <v>510</v>
      </c>
      <c r="D157" s="248" t="s">
        <v>203</v>
      </c>
      <c r="E157" s="249">
        <v>26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15</v>
      </c>
      <c r="M157" s="251">
        <f>G157*(1+L157/100)</f>
        <v>0</v>
      </c>
      <c r="N157" s="251">
        <v>7.0200000000000002E-3</v>
      </c>
      <c r="O157" s="251">
        <f>ROUND(E157*N157,2)</f>
        <v>0.18</v>
      </c>
      <c r="P157" s="251">
        <v>0</v>
      </c>
      <c r="Q157" s="251">
        <f>ROUND(E157*P157,2)</f>
        <v>0</v>
      </c>
      <c r="R157" s="251"/>
      <c r="S157" s="251" t="s">
        <v>237</v>
      </c>
      <c r="T157" s="252" t="s">
        <v>185</v>
      </c>
      <c r="U157" s="224">
        <v>0</v>
      </c>
      <c r="V157" s="224">
        <f>ROUND(E157*U157,2)</f>
        <v>0</v>
      </c>
      <c r="W157" s="224"/>
      <c r="X157" s="224" t="s">
        <v>160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462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46">
        <v>63</v>
      </c>
      <c r="B158" s="247" t="s">
        <v>511</v>
      </c>
      <c r="C158" s="261" t="s">
        <v>512</v>
      </c>
      <c r="D158" s="248" t="s">
        <v>508</v>
      </c>
      <c r="E158" s="249">
        <v>2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15</v>
      </c>
      <c r="M158" s="251">
        <f>G158*(1+L158/100)</f>
        <v>0</v>
      </c>
      <c r="N158" s="251">
        <v>8.3199999999999993E-3</v>
      </c>
      <c r="O158" s="251">
        <f>ROUND(E158*N158,2)</f>
        <v>0.02</v>
      </c>
      <c r="P158" s="251">
        <v>0</v>
      </c>
      <c r="Q158" s="251">
        <f>ROUND(E158*P158,2)</f>
        <v>0</v>
      </c>
      <c r="R158" s="251"/>
      <c r="S158" s="251" t="s">
        <v>237</v>
      </c>
      <c r="T158" s="252" t="s">
        <v>185</v>
      </c>
      <c r="U158" s="224">
        <v>0</v>
      </c>
      <c r="V158" s="224">
        <f>ROUND(E158*U158,2)</f>
        <v>0</v>
      </c>
      <c r="W158" s="224"/>
      <c r="X158" s="224" t="s">
        <v>160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462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46">
        <v>64</v>
      </c>
      <c r="B159" s="247" t="s">
        <v>513</v>
      </c>
      <c r="C159" s="261" t="s">
        <v>514</v>
      </c>
      <c r="D159" s="248" t="s">
        <v>203</v>
      </c>
      <c r="E159" s="249">
        <v>26</v>
      </c>
      <c r="F159" s="250"/>
      <c r="G159" s="251">
        <f>ROUND(E159*F159,2)</f>
        <v>0</v>
      </c>
      <c r="H159" s="250"/>
      <c r="I159" s="251">
        <f>ROUND(E159*H159,2)</f>
        <v>0</v>
      </c>
      <c r="J159" s="250"/>
      <c r="K159" s="251">
        <f>ROUND(E159*J159,2)</f>
        <v>0</v>
      </c>
      <c r="L159" s="251">
        <v>15</v>
      </c>
      <c r="M159" s="251">
        <f>G159*(1+L159/100)</f>
        <v>0</v>
      </c>
      <c r="N159" s="251">
        <v>4.6800000000000001E-3</v>
      </c>
      <c r="O159" s="251">
        <f>ROUND(E159*N159,2)</f>
        <v>0.12</v>
      </c>
      <c r="P159" s="251">
        <v>0</v>
      </c>
      <c r="Q159" s="251">
        <f>ROUND(E159*P159,2)</f>
        <v>0</v>
      </c>
      <c r="R159" s="251"/>
      <c r="S159" s="251" t="s">
        <v>237</v>
      </c>
      <c r="T159" s="252" t="s">
        <v>185</v>
      </c>
      <c r="U159" s="224">
        <v>0</v>
      </c>
      <c r="V159" s="224">
        <f>ROUND(E159*U159,2)</f>
        <v>0</v>
      </c>
      <c r="W159" s="224"/>
      <c r="X159" s="224" t="s">
        <v>160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462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46">
        <v>65</v>
      </c>
      <c r="B160" s="247" t="s">
        <v>515</v>
      </c>
      <c r="C160" s="261" t="s">
        <v>516</v>
      </c>
      <c r="D160" s="248" t="s">
        <v>203</v>
      </c>
      <c r="E160" s="249">
        <v>26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15</v>
      </c>
      <c r="M160" s="251">
        <f>G160*(1+L160/100)</f>
        <v>0</v>
      </c>
      <c r="N160" s="251">
        <v>2.5999999999999998E-4</v>
      </c>
      <c r="O160" s="251">
        <f>ROUND(E160*N160,2)</f>
        <v>0.01</v>
      </c>
      <c r="P160" s="251">
        <v>0</v>
      </c>
      <c r="Q160" s="251">
        <f>ROUND(E160*P160,2)</f>
        <v>0</v>
      </c>
      <c r="R160" s="251"/>
      <c r="S160" s="251" t="s">
        <v>237</v>
      </c>
      <c r="T160" s="252" t="s">
        <v>185</v>
      </c>
      <c r="U160" s="224">
        <v>0</v>
      </c>
      <c r="V160" s="224">
        <f>ROUND(E160*U160,2)</f>
        <v>0</v>
      </c>
      <c r="W160" s="224"/>
      <c r="X160" s="224" t="s">
        <v>160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462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46">
        <v>66</v>
      </c>
      <c r="B161" s="247" t="s">
        <v>517</v>
      </c>
      <c r="C161" s="261" t="s">
        <v>518</v>
      </c>
      <c r="D161" s="248" t="s">
        <v>490</v>
      </c>
      <c r="E161" s="249">
        <v>1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15</v>
      </c>
      <c r="M161" s="251">
        <f>G161*(1+L161/100)</f>
        <v>0</v>
      </c>
      <c r="N161" s="251">
        <v>0</v>
      </c>
      <c r="O161" s="251">
        <f>ROUND(E161*N161,2)</f>
        <v>0</v>
      </c>
      <c r="P161" s="251">
        <v>0</v>
      </c>
      <c r="Q161" s="251">
        <f>ROUND(E161*P161,2)</f>
        <v>0</v>
      </c>
      <c r="R161" s="251"/>
      <c r="S161" s="251" t="s">
        <v>237</v>
      </c>
      <c r="T161" s="252" t="s">
        <v>185</v>
      </c>
      <c r="U161" s="224">
        <v>0</v>
      </c>
      <c r="V161" s="224">
        <f>ROUND(E161*U161,2)</f>
        <v>0</v>
      </c>
      <c r="W161" s="224"/>
      <c r="X161" s="224" t="s">
        <v>199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497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46">
        <v>67</v>
      </c>
      <c r="B162" s="247" t="s">
        <v>519</v>
      </c>
      <c r="C162" s="261" t="s">
        <v>520</v>
      </c>
      <c r="D162" s="248" t="s">
        <v>178</v>
      </c>
      <c r="E162" s="249">
        <v>9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15</v>
      </c>
      <c r="M162" s="251">
        <f>G162*(1+L162/100)</f>
        <v>0</v>
      </c>
      <c r="N162" s="251">
        <v>0</v>
      </c>
      <c r="O162" s="251">
        <f>ROUND(E162*N162,2)</f>
        <v>0</v>
      </c>
      <c r="P162" s="251">
        <v>0</v>
      </c>
      <c r="Q162" s="251">
        <f>ROUND(E162*P162,2)</f>
        <v>0</v>
      </c>
      <c r="R162" s="251"/>
      <c r="S162" s="251" t="s">
        <v>237</v>
      </c>
      <c r="T162" s="252" t="s">
        <v>185</v>
      </c>
      <c r="U162" s="224">
        <v>0</v>
      </c>
      <c r="V162" s="224">
        <f>ROUND(E162*U162,2)</f>
        <v>0</v>
      </c>
      <c r="W162" s="224"/>
      <c r="X162" s="224" t="s">
        <v>199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497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46">
        <v>68</v>
      </c>
      <c r="B163" s="247" t="s">
        <v>521</v>
      </c>
      <c r="C163" s="261" t="s">
        <v>522</v>
      </c>
      <c r="D163" s="248" t="s">
        <v>178</v>
      </c>
      <c r="E163" s="249">
        <v>3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15</v>
      </c>
      <c r="M163" s="251">
        <f>G163*(1+L163/100)</f>
        <v>0</v>
      </c>
      <c r="N163" s="251">
        <v>2.49E-3</v>
      </c>
      <c r="O163" s="251">
        <f>ROUND(E163*N163,2)</f>
        <v>0.01</v>
      </c>
      <c r="P163" s="251">
        <v>0</v>
      </c>
      <c r="Q163" s="251">
        <f>ROUND(E163*P163,2)</f>
        <v>0</v>
      </c>
      <c r="R163" s="251"/>
      <c r="S163" s="251" t="s">
        <v>237</v>
      </c>
      <c r="T163" s="252" t="s">
        <v>185</v>
      </c>
      <c r="U163" s="224">
        <v>0</v>
      </c>
      <c r="V163" s="224">
        <f>ROUND(E163*U163,2)</f>
        <v>0</v>
      </c>
      <c r="W163" s="224"/>
      <c r="X163" s="224" t="s">
        <v>199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497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35">
        <v>69</v>
      </c>
      <c r="B164" s="236" t="s">
        <v>523</v>
      </c>
      <c r="C164" s="256" t="s">
        <v>522</v>
      </c>
      <c r="D164" s="237" t="s">
        <v>524</v>
      </c>
      <c r="E164" s="238">
        <v>3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15</v>
      </c>
      <c r="M164" s="240">
        <f>G164*(1+L164/100)</f>
        <v>0</v>
      </c>
      <c r="N164" s="240">
        <v>5.8799999999999998E-3</v>
      </c>
      <c r="O164" s="240">
        <f>ROUND(E164*N164,2)</f>
        <v>0.02</v>
      </c>
      <c r="P164" s="240">
        <v>0</v>
      </c>
      <c r="Q164" s="240">
        <f>ROUND(E164*P164,2)</f>
        <v>0</v>
      </c>
      <c r="R164" s="240"/>
      <c r="S164" s="240" t="s">
        <v>237</v>
      </c>
      <c r="T164" s="241" t="s">
        <v>185</v>
      </c>
      <c r="U164" s="224">
        <v>0</v>
      </c>
      <c r="V164" s="224">
        <f>ROUND(E164*U164,2)</f>
        <v>0</v>
      </c>
      <c r="W164" s="224"/>
      <c r="X164" s="224" t="s">
        <v>199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497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>
      <c r="A165" s="221">
        <v>70</v>
      </c>
      <c r="B165" s="222" t="s">
        <v>525</v>
      </c>
      <c r="C165" s="259" t="s">
        <v>526</v>
      </c>
      <c r="D165" s="223" t="s">
        <v>0</v>
      </c>
      <c r="E165" s="244"/>
      <c r="F165" s="225"/>
      <c r="G165" s="224">
        <f>ROUND(E165*F165,2)</f>
        <v>0</v>
      </c>
      <c r="H165" s="225"/>
      <c r="I165" s="224">
        <f>ROUND(E165*H165,2)</f>
        <v>0</v>
      </c>
      <c r="J165" s="225"/>
      <c r="K165" s="224">
        <f>ROUND(E165*J165,2)</f>
        <v>0</v>
      </c>
      <c r="L165" s="224">
        <v>15</v>
      </c>
      <c r="M165" s="224">
        <f>G165*(1+L165/100)</f>
        <v>0</v>
      </c>
      <c r="N165" s="224">
        <v>0</v>
      </c>
      <c r="O165" s="224">
        <f>ROUND(E165*N165,2)</f>
        <v>0</v>
      </c>
      <c r="P165" s="224">
        <v>0</v>
      </c>
      <c r="Q165" s="224">
        <f>ROUND(E165*P165,2)</f>
        <v>0</v>
      </c>
      <c r="R165" s="224" t="s">
        <v>504</v>
      </c>
      <c r="S165" s="224" t="s">
        <v>159</v>
      </c>
      <c r="T165" s="224" t="s">
        <v>185</v>
      </c>
      <c r="U165" s="224">
        <v>0</v>
      </c>
      <c r="V165" s="224">
        <f>ROUND(E165*U165,2)</f>
        <v>0</v>
      </c>
      <c r="W165" s="224"/>
      <c r="X165" s="224" t="s">
        <v>209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210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21"/>
      <c r="B166" s="222"/>
      <c r="C166" s="260" t="s">
        <v>261</v>
      </c>
      <c r="D166" s="245"/>
      <c r="E166" s="245"/>
      <c r="F166" s="245"/>
      <c r="G166" s="245"/>
      <c r="H166" s="224"/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  <c r="W166" s="224"/>
      <c r="X166" s="224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163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>
      <c r="A167" s="229" t="s">
        <v>153</v>
      </c>
      <c r="B167" s="230" t="s">
        <v>98</v>
      </c>
      <c r="C167" s="255" t="s">
        <v>99</v>
      </c>
      <c r="D167" s="231"/>
      <c r="E167" s="232"/>
      <c r="F167" s="233"/>
      <c r="G167" s="233">
        <f>SUMIF(AG168:AG177,"&lt;&gt;NOR",G168:G177)</f>
        <v>0</v>
      </c>
      <c r="H167" s="233"/>
      <c r="I167" s="233">
        <f>SUM(I168:I177)</f>
        <v>0</v>
      </c>
      <c r="J167" s="233"/>
      <c r="K167" s="233">
        <f>SUM(K168:K177)</f>
        <v>0</v>
      </c>
      <c r="L167" s="233"/>
      <c r="M167" s="233">
        <f>SUM(M168:M177)</f>
        <v>0</v>
      </c>
      <c r="N167" s="233"/>
      <c r="O167" s="233">
        <f>SUM(O168:O177)</f>
        <v>2.79</v>
      </c>
      <c r="P167" s="233"/>
      <c r="Q167" s="233">
        <f>SUM(Q168:Q177)</f>
        <v>0</v>
      </c>
      <c r="R167" s="233"/>
      <c r="S167" s="233"/>
      <c r="T167" s="234"/>
      <c r="U167" s="228"/>
      <c r="V167" s="228">
        <f>SUM(V168:V177)</f>
        <v>0</v>
      </c>
      <c r="W167" s="228"/>
      <c r="X167" s="228"/>
      <c r="AG167" t="s">
        <v>154</v>
      </c>
    </row>
    <row r="168" spans="1:60" outlineLevel="1">
      <c r="A168" s="246">
        <v>71</v>
      </c>
      <c r="B168" s="247" t="s">
        <v>527</v>
      </c>
      <c r="C168" s="261" t="s">
        <v>528</v>
      </c>
      <c r="D168" s="248" t="s">
        <v>203</v>
      </c>
      <c r="E168" s="249">
        <v>15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15</v>
      </c>
      <c r="M168" s="251">
        <f>G168*(1+L168/100)</f>
        <v>0</v>
      </c>
      <c r="N168" s="251">
        <v>0.1857</v>
      </c>
      <c r="O168" s="251">
        <f>ROUND(E168*N168,2)</f>
        <v>2.79</v>
      </c>
      <c r="P168" s="251">
        <v>0</v>
      </c>
      <c r="Q168" s="251">
        <f>ROUND(E168*P168,2)</f>
        <v>0</v>
      </c>
      <c r="R168" s="251"/>
      <c r="S168" s="251" t="s">
        <v>237</v>
      </c>
      <c r="T168" s="252" t="s">
        <v>185</v>
      </c>
      <c r="U168" s="224">
        <v>0</v>
      </c>
      <c r="V168" s="224">
        <f>ROUND(E168*U168,2)</f>
        <v>0</v>
      </c>
      <c r="W168" s="224"/>
      <c r="X168" s="224" t="s">
        <v>160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462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46">
        <v>72</v>
      </c>
      <c r="B169" s="247" t="s">
        <v>529</v>
      </c>
      <c r="C169" s="261" t="s">
        <v>530</v>
      </c>
      <c r="D169" s="248" t="s">
        <v>178</v>
      </c>
      <c r="E169" s="249">
        <v>1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15</v>
      </c>
      <c r="M169" s="251">
        <f>G169*(1+L169/100)</f>
        <v>0</v>
      </c>
      <c r="N169" s="251">
        <v>1.2600000000000001E-3</v>
      </c>
      <c r="O169" s="251">
        <f>ROUND(E169*N169,2)</f>
        <v>0</v>
      </c>
      <c r="P169" s="251">
        <v>0</v>
      </c>
      <c r="Q169" s="251">
        <f>ROUND(E169*P169,2)</f>
        <v>0</v>
      </c>
      <c r="R169" s="251"/>
      <c r="S169" s="251" t="s">
        <v>237</v>
      </c>
      <c r="T169" s="252" t="s">
        <v>185</v>
      </c>
      <c r="U169" s="224">
        <v>0</v>
      </c>
      <c r="V169" s="224">
        <f>ROUND(E169*U169,2)</f>
        <v>0</v>
      </c>
      <c r="W169" s="224"/>
      <c r="X169" s="224" t="s">
        <v>160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462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6">
        <v>73</v>
      </c>
      <c r="B170" s="247" t="s">
        <v>531</v>
      </c>
      <c r="C170" s="261" t="s">
        <v>532</v>
      </c>
      <c r="D170" s="248" t="s">
        <v>178</v>
      </c>
      <c r="E170" s="249">
        <v>2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15</v>
      </c>
      <c r="M170" s="251">
        <f>G170*(1+L170/100)</f>
        <v>0</v>
      </c>
      <c r="N170" s="251">
        <v>0</v>
      </c>
      <c r="O170" s="251">
        <f>ROUND(E170*N170,2)</f>
        <v>0</v>
      </c>
      <c r="P170" s="251">
        <v>0</v>
      </c>
      <c r="Q170" s="251">
        <f>ROUND(E170*P170,2)</f>
        <v>0</v>
      </c>
      <c r="R170" s="251"/>
      <c r="S170" s="251" t="s">
        <v>237</v>
      </c>
      <c r="T170" s="252" t="s">
        <v>185</v>
      </c>
      <c r="U170" s="224">
        <v>0</v>
      </c>
      <c r="V170" s="224">
        <f>ROUND(E170*U170,2)</f>
        <v>0</v>
      </c>
      <c r="W170" s="224"/>
      <c r="X170" s="224" t="s">
        <v>160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462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46">
        <v>74</v>
      </c>
      <c r="B171" s="247" t="s">
        <v>533</v>
      </c>
      <c r="C171" s="261" t="s">
        <v>534</v>
      </c>
      <c r="D171" s="248" t="s">
        <v>178</v>
      </c>
      <c r="E171" s="249">
        <v>1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15</v>
      </c>
      <c r="M171" s="251">
        <f>G171*(1+L171/100)</f>
        <v>0</v>
      </c>
      <c r="N171" s="251">
        <v>2.5000000000000001E-4</v>
      </c>
      <c r="O171" s="251">
        <f>ROUND(E171*N171,2)</f>
        <v>0</v>
      </c>
      <c r="P171" s="251">
        <v>0</v>
      </c>
      <c r="Q171" s="251">
        <f>ROUND(E171*P171,2)</f>
        <v>0</v>
      </c>
      <c r="R171" s="251"/>
      <c r="S171" s="251" t="s">
        <v>237</v>
      </c>
      <c r="T171" s="252" t="s">
        <v>185</v>
      </c>
      <c r="U171" s="224">
        <v>0</v>
      </c>
      <c r="V171" s="224">
        <f>ROUND(E171*U171,2)</f>
        <v>0</v>
      </c>
      <c r="W171" s="224"/>
      <c r="X171" s="224" t="s">
        <v>160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462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46">
        <v>75</v>
      </c>
      <c r="B172" s="247" t="s">
        <v>535</v>
      </c>
      <c r="C172" s="261" t="s">
        <v>536</v>
      </c>
      <c r="D172" s="248" t="s">
        <v>178</v>
      </c>
      <c r="E172" s="249">
        <v>1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15</v>
      </c>
      <c r="M172" s="251">
        <f>G172*(1+L172/100)</f>
        <v>0</v>
      </c>
      <c r="N172" s="251">
        <v>3.0000000000000001E-5</v>
      </c>
      <c r="O172" s="251">
        <f>ROUND(E172*N172,2)</f>
        <v>0</v>
      </c>
      <c r="P172" s="251">
        <v>0</v>
      </c>
      <c r="Q172" s="251">
        <f>ROUND(E172*P172,2)</f>
        <v>0</v>
      </c>
      <c r="R172" s="251"/>
      <c r="S172" s="251" t="s">
        <v>237</v>
      </c>
      <c r="T172" s="252" t="s">
        <v>185</v>
      </c>
      <c r="U172" s="224">
        <v>0</v>
      </c>
      <c r="V172" s="224">
        <f>ROUND(E172*U172,2)</f>
        <v>0</v>
      </c>
      <c r="W172" s="224"/>
      <c r="X172" s="224" t="s">
        <v>160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462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6">
        <v>76</v>
      </c>
      <c r="B173" s="247" t="s">
        <v>537</v>
      </c>
      <c r="C173" s="261" t="s">
        <v>538</v>
      </c>
      <c r="D173" s="248" t="s">
        <v>490</v>
      </c>
      <c r="E173" s="249">
        <v>1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15</v>
      </c>
      <c r="M173" s="251">
        <f>G173*(1+L173/100)</f>
        <v>0</v>
      </c>
      <c r="N173" s="251">
        <v>5.9999999999999995E-4</v>
      </c>
      <c r="O173" s="251">
        <f>ROUND(E173*N173,2)</f>
        <v>0</v>
      </c>
      <c r="P173" s="251">
        <v>0</v>
      </c>
      <c r="Q173" s="251">
        <f>ROUND(E173*P173,2)</f>
        <v>0</v>
      </c>
      <c r="R173" s="251"/>
      <c r="S173" s="251" t="s">
        <v>237</v>
      </c>
      <c r="T173" s="252" t="s">
        <v>185</v>
      </c>
      <c r="U173" s="224">
        <v>0</v>
      </c>
      <c r="V173" s="224">
        <f>ROUND(E173*U173,2)</f>
        <v>0</v>
      </c>
      <c r="W173" s="224"/>
      <c r="X173" s="224" t="s">
        <v>199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497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6">
        <v>77</v>
      </c>
      <c r="B174" s="247" t="s">
        <v>539</v>
      </c>
      <c r="C174" s="261" t="s">
        <v>540</v>
      </c>
      <c r="D174" s="248" t="s">
        <v>178</v>
      </c>
      <c r="E174" s="249">
        <v>2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15</v>
      </c>
      <c r="M174" s="251">
        <f>G174*(1+L174/100)</f>
        <v>0</v>
      </c>
      <c r="N174" s="251">
        <v>0</v>
      </c>
      <c r="O174" s="251">
        <f>ROUND(E174*N174,2)</f>
        <v>0</v>
      </c>
      <c r="P174" s="251">
        <v>0</v>
      </c>
      <c r="Q174" s="251">
        <f>ROUND(E174*P174,2)</f>
        <v>0</v>
      </c>
      <c r="R174" s="251"/>
      <c r="S174" s="251" t="s">
        <v>237</v>
      </c>
      <c r="T174" s="252" t="s">
        <v>185</v>
      </c>
      <c r="U174" s="224">
        <v>0</v>
      </c>
      <c r="V174" s="224">
        <f>ROUND(E174*U174,2)</f>
        <v>0</v>
      </c>
      <c r="W174" s="224"/>
      <c r="X174" s="224" t="s">
        <v>199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497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35">
        <v>78</v>
      </c>
      <c r="B175" s="236" t="s">
        <v>541</v>
      </c>
      <c r="C175" s="256" t="s">
        <v>542</v>
      </c>
      <c r="D175" s="237" t="s">
        <v>203</v>
      </c>
      <c r="E175" s="238">
        <v>15</v>
      </c>
      <c r="F175" s="239"/>
      <c r="G175" s="240">
        <f>ROUND(E175*F175,2)</f>
        <v>0</v>
      </c>
      <c r="H175" s="239"/>
      <c r="I175" s="240">
        <f>ROUND(E175*H175,2)</f>
        <v>0</v>
      </c>
      <c r="J175" s="239"/>
      <c r="K175" s="240">
        <f>ROUND(E175*J175,2)</f>
        <v>0</v>
      </c>
      <c r="L175" s="240">
        <v>15</v>
      </c>
      <c r="M175" s="240">
        <f>G175*(1+L175/100)</f>
        <v>0</v>
      </c>
      <c r="N175" s="240">
        <v>0</v>
      </c>
      <c r="O175" s="240">
        <f>ROUND(E175*N175,2)</f>
        <v>0</v>
      </c>
      <c r="P175" s="240">
        <v>0</v>
      </c>
      <c r="Q175" s="240">
        <f>ROUND(E175*P175,2)</f>
        <v>0</v>
      </c>
      <c r="R175" s="240"/>
      <c r="S175" s="240" t="s">
        <v>237</v>
      </c>
      <c r="T175" s="241" t="s">
        <v>185</v>
      </c>
      <c r="U175" s="224">
        <v>0</v>
      </c>
      <c r="V175" s="224">
        <f>ROUND(E175*U175,2)</f>
        <v>0</v>
      </c>
      <c r="W175" s="224"/>
      <c r="X175" s="224" t="s">
        <v>199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497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21">
        <v>79</v>
      </c>
      <c r="B176" s="222" t="s">
        <v>543</v>
      </c>
      <c r="C176" s="259" t="s">
        <v>544</v>
      </c>
      <c r="D176" s="223" t="s">
        <v>0</v>
      </c>
      <c r="E176" s="244"/>
      <c r="F176" s="225"/>
      <c r="G176" s="224">
        <f>ROUND(E176*F176,2)</f>
        <v>0</v>
      </c>
      <c r="H176" s="225"/>
      <c r="I176" s="224">
        <f>ROUND(E176*H176,2)</f>
        <v>0</v>
      </c>
      <c r="J176" s="225"/>
      <c r="K176" s="224">
        <f>ROUND(E176*J176,2)</f>
        <v>0</v>
      </c>
      <c r="L176" s="224">
        <v>15</v>
      </c>
      <c r="M176" s="224">
        <f>G176*(1+L176/100)</f>
        <v>0</v>
      </c>
      <c r="N176" s="224">
        <v>0</v>
      </c>
      <c r="O176" s="224">
        <f>ROUND(E176*N176,2)</f>
        <v>0</v>
      </c>
      <c r="P176" s="224">
        <v>0</v>
      </c>
      <c r="Q176" s="224">
        <f>ROUND(E176*P176,2)</f>
        <v>0</v>
      </c>
      <c r="R176" s="224" t="s">
        <v>504</v>
      </c>
      <c r="S176" s="224" t="s">
        <v>159</v>
      </c>
      <c r="T176" s="224" t="s">
        <v>185</v>
      </c>
      <c r="U176" s="224">
        <v>0</v>
      </c>
      <c r="V176" s="224">
        <f>ROUND(E176*U176,2)</f>
        <v>0</v>
      </c>
      <c r="W176" s="224"/>
      <c r="X176" s="224" t="s">
        <v>209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210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21"/>
      <c r="B177" s="222"/>
      <c r="C177" s="260" t="s">
        <v>261</v>
      </c>
      <c r="D177" s="245"/>
      <c r="E177" s="245"/>
      <c r="F177" s="245"/>
      <c r="G177" s="245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163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>
      <c r="A178" s="229" t="s">
        <v>153</v>
      </c>
      <c r="B178" s="230" t="s">
        <v>100</v>
      </c>
      <c r="C178" s="255" t="s">
        <v>101</v>
      </c>
      <c r="D178" s="231"/>
      <c r="E178" s="232"/>
      <c r="F178" s="233"/>
      <c r="G178" s="233">
        <f>SUMIF(AG179:AG210,"&lt;&gt;NOR",G179:G210)</f>
        <v>0</v>
      </c>
      <c r="H178" s="233"/>
      <c r="I178" s="233">
        <f>SUM(I179:I210)</f>
        <v>0</v>
      </c>
      <c r="J178" s="233"/>
      <c r="K178" s="233">
        <f>SUM(K179:K210)</f>
        <v>0</v>
      </c>
      <c r="L178" s="233"/>
      <c r="M178" s="233">
        <f>SUM(M179:M210)</f>
        <v>0</v>
      </c>
      <c r="N178" s="233"/>
      <c r="O178" s="233">
        <f>SUM(O179:O210)</f>
        <v>0.22000000000000003</v>
      </c>
      <c r="P178" s="233"/>
      <c r="Q178" s="233">
        <f>SUM(Q179:Q210)</f>
        <v>0</v>
      </c>
      <c r="R178" s="233"/>
      <c r="S178" s="233"/>
      <c r="T178" s="234"/>
      <c r="U178" s="228"/>
      <c r="V178" s="228">
        <f>SUM(V179:V210)</f>
        <v>0</v>
      </c>
      <c r="W178" s="228"/>
      <c r="X178" s="228"/>
      <c r="AG178" t="s">
        <v>154</v>
      </c>
    </row>
    <row r="179" spans="1:60" outlineLevel="1">
      <c r="A179" s="246">
        <v>80</v>
      </c>
      <c r="B179" s="247" t="s">
        <v>545</v>
      </c>
      <c r="C179" s="261" t="s">
        <v>546</v>
      </c>
      <c r="D179" s="248" t="s">
        <v>490</v>
      </c>
      <c r="E179" s="249">
        <v>1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15</v>
      </c>
      <c r="M179" s="251">
        <f>G179*(1+L179/100)</f>
        <v>0</v>
      </c>
      <c r="N179" s="251">
        <v>2E-3</v>
      </c>
      <c r="O179" s="251">
        <f>ROUND(E179*N179,2)</f>
        <v>0</v>
      </c>
      <c r="P179" s="251">
        <v>0</v>
      </c>
      <c r="Q179" s="251">
        <f>ROUND(E179*P179,2)</f>
        <v>0</v>
      </c>
      <c r="R179" s="251"/>
      <c r="S179" s="251" t="s">
        <v>237</v>
      </c>
      <c r="T179" s="252" t="s">
        <v>185</v>
      </c>
      <c r="U179" s="224">
        <v>0</v>
      </c>
      <c r="V179" s="224">
        <f>ROUND(E179*U179,2)</f>
        <v>0</v>
      </c>
      <c r="W179" s="224"/>
      <c r="X179" s="224" t="s">
        <v>160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462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46">
        <v>81</v>
      </c>
      <c r="B180" s="247" t="s">
        <v>547</v>
      </c>
      <c r="C180" s="261" t="s">
        <v>548</v>
      </c>
      <c r="D180" s="248" t="s">
        <v>178</v>
      </c>
      <c r="E180" s="249">
        <v>1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15</v>
      </c>
      <c r="M180" s="251">
        <f>G180*(1+L180/100)</f>
        <v>0</v>
      </c>
      <c r="N180" s="251">
        <v>2.3900000000000002E-3</v>
      </c>
      <c r="O180" s="251">
        <f>ROUND(E180*N180,2)</f>
        <v>0</v>
      </c>
      <c r="P180" s="251">
        <v>0</v>
      </c>
      <c r="Q180" s="251">
        <f>ROUND(E180*P180,2)</f>
        <v>0</v>
      </c>
      <c r="R180" s="251"/>
      <c r="S180" s="251" t="s">
        <v>237</v>
      </c>
      <c r="T180" s="252" t="s">
        <v>185</v>
      </c>
      <c r="U180" s="224">
        <v>0</v>
      </c>
      <c r="V180" s="224">
        <f>ROUND(E180*U180,2)</f>
        <v>0</v>
      </c>
      <c r="W180" s="224"/>
      <c r="X180" s="224" t="s">
        <v>160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462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46">
        <v>82</v>
      </c>
      <c r="B181" s="247" t="s">
        <v>549</v>
      </c>
      <c r="C181" s="261" t="s">
        <v>550</v>
      </c>
      <c r="D181" s="248" t="s">
        <v>508</v>
      </c>
      <c r="E181" s="249">
        <v>1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15</v>
      </c>
      <c r="M181" s="251">
        <f>G181*(1+L181/100)</f>
        <v>0</v>
      </c>
      <c r="N181" s="251">
        <v>1.39E-3</v>
      </c>
      <c r="O181" s="251">
        <f>ROUND(E181*N181,2)</f>
        <v>0</v>
      </c>
      <c r="P181" s="251">
        <v>0</v>
      </c>
      <c r="Q181" s="251">
        <f>ROUND(E181*P181,2)</f>
        <v>0</v>
      </c>
      <c r="R181" s="251"/>
      <c r="S181" s="251" t="s">
        <v>237</v>
      </c>
      <c r="T181" s="252" t="s">
        <v>185</v>
      </c>
      <c r="U181" s="224">
        <v>0</v>
      </c>
      <c r="V181" s="224">
        <f>ROUND(E181*U181,2)</f>
        <v>0</v>
      </c>
      <c r="W181" s="224"/>
      <c r="X181" s="224" t="s">
        <v>160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462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46">
        <v>83</v>
      </c>
      <c r="B182" s="247" t="s">
        <v>551</v>
      </c>
      <c r="C182" s="261" t="s">
        <v>552</v>
      </c>
      <c r="D182" s="248" t="s">
        <v>508</v>
      </c>
      <c r="E182" s="249">
        <v>1</v>
      </c>
      <c r="F182" s="250"/>
      <c r="G182" s="251">
        <f>ROUND(E182*F182,2)</f>
        <v>0</v>
      </c>
      <c r="H182" s="250"/>
      <c r="I182" s="251">
        <f>ROUND(E182*H182,2)</f>
        <v>0</v>
      </c>
      <c r="J182" s="250"/>
      <c r="K182" s="251">
        <f>ROUND(E182*J182,2)</f>
        <v>0</v>
      </c>
      <c r="L182" s="251">
        <v>15</v>
      </c>
      <c r="M182" s="251">
        <f>G182*(1+L182/100)</f>
        <v>0</v>
      </c>
      <c r="N182" s="251">
        <v>3.2000000000000003E-4</v>
      </c>
      <c r="O182" s="251">
        <f>ROUND(E182*N182,2)</f>
        <v>0</v>
      </c>
      <c r="P182" s="251">
        <v>0</v>
      </c>
      <c r="Q182" s="251">
        <f>ROUND(E182*P182,2)</f>
        <v>0</v>
      </c>
      <c r="R182" s="251"/>
      <c r="S182" s="251" t="s">
        <v>237</v>
      </c>
      <c r="T182" s="252" t="s">
        <v>185</v>
      </c>
      <c r="U182" s="224">
        <v>0</v>
      </c>
      <c r="V182" s="224">
        <f>ROUND(E182*U182,2)</f>
        <v>0</v>
      </c>
      <c r="W182" s="224"/>
      <c r="X182" s="224" t="s">
        <v>160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462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46">
        <v>84</v>
      </c>
      <c r="B183" s="247" t="s">
        <v>553</v>
      </c>
      <c r="C183" s="261" t="s">
        <v>554</v>
      </c>
      <c r="D183" s="248" t="s">
        <v>555</v>
      </c>
      <c r="E183" s="249">
        <v>1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15</v>
      </c>
      <c r="M183" s="251">
        <f>G183*(1+L183/100)</f>
        <v>0</v>
      </c>
      <c r="N183" s="251">
        <v>7.6000000000000004E-4</v>
      </c>
      <c r="O183" s="251">
        <f>ROUND(E183*N183,2)</f>
        <v>0</v>
      </c>
      <c r="P183" s="251">
        <v>0</v>
      </c>
      <c r="Q183" s="251">
        <f>ROUND(E183*P183,2)</f>
        <v>0</v>
      </c>
      <c r="R183" s="251"/>
      <c r="S183" s="251" t="s">
        <v>237</v>
      </c>
      <c r="T183" s="252" t="s">
        <v>185</v>
      </c>
      <c r="U183" s="224">
        <v>0</v>
      </c>
      <c r="V183" s="224">
        <f>ROUND(E183*U183,2)</f>
        <v>0</v>
      </c>
      <c r="W183" s="224"/>
      <c r="X183" s="224" t="s">
        <v>160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462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46">
        <v>85</v>
      </c>
      <c r="B184" s="247" t="s">
        <v>556</v>
      </c>
      <c r="C184" s="261" t="s">
        <v>557</v>
      </c>
      <c r="D184" s="248" t="s">
        <v>555</v>
      </c>
      <c r="E184" s="249">
        <v>1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15</v>
      </c>
      <c r="M184" s="251">
        <f>G184*(1+L184/100)</f>
        <v>0</v>
      </c>
      <c r="N184" s="251">
        <v>2.2799999999999999E-3</v>
      </c>
      <c r="O184" s="251">
        <f>ROUND(E184*N184,2)</f>
        <v>0</v>
      </c>
      <c r="P184" s="251">
        <v>0</v>
      </c>
      <c r="Q184" s="251">
        <f>ROUND(E184*P184,2)</f>
        <v>0</v>
      </c>
      <c r="R184" s="251"/>
      <c r="S184" s="251" t="s">
        <v>237</v>
      </c>
      <c r="T184" s="252" t="s">
        <v>185</v>
      </c>
      <c r="U184" s="224">
        <v>0</v>
      </c>
      <c r="V184" s="224">
        <f>ROUND(E184*U184,2)</f>
        <v>0</v>
      </c>
      <c r="W184" s="224"/>
      <c r="X184" s="224" t="s">
        <v>160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462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46">
        <v>86</v>
      </c>
      <c r="B185" s="247" t="s">
        <v>558</v>
      </c>
      <c r="C185" s="261" t="s">
        <v>559</v>
      </c>
      <c r="D185" s="248" t="s">
        <v>555</v>
      </c>
      <c r="E185" s="249">
        <v>1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15</v>
      </c>
      <c r="M185" s="251">
        <f>G185*(1+L185/100)</f>
        <v>0</v>
      </c>
      <c r="N185" s="251">
        <v>2.9010000000000001E-2</v>
      </c>
      <c r="O185" s="251">
        <f>ROUND(E185*N185,2)</f>
        <v>0.03</v>
      </c>
      <c r="P185" s="251">
        <v>0</v>
      </c>
      <c r="Q185" s="251">
        <f>ROUND(E185*P185,2)</f>
        <v>0</v>
      </c>
      <c r="R185" s="251"/>
      <c r="S185" s="251" t="s">
        <v>237</v>
      </c>
      <c r="T185" s="252" t="s">
        <v>185</v>
      </c>
      <c r="U185" s="224">
        <v>0</v>
      </c>
      <c r="V185" s="224">
        <f>ROUND(E185*U185,2)</f>
        <v>0</v>
      </c>
      <c r="W185" s="224"/>
      <c r="X185" s="224" t="s">
        <v>160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462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46">
        <v>87</v>
      </c>
      <c r="B186" s="247" t="s">
        <v>560</v>
      </c>
      <c r="C186" s="261" t="s">
        <v>561</v>
      </c>
      <c r="D186" s="248" t="s">
        <v>178</v>
      </c>
      <c r="E186" s="249">
        <v>2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15</v>
      </c>
      <c r="M186" s="251">
        <f>G186*(1+L186/100)</f>
        <v>0</v>
      </c>
      <c r="N186" s="251">
        <v>8.0000000000000007E-5</v>
      </c>
      <c r="O186" s="251">
        <f>ROUND(E186*N186,2)</f>
        <v>0</v>
      </c>
      <c r="P186" s="251">
        <v>0</v>
      </c>
      <c r="Q186" s="251">
        <f>ROUND(E186*P186,2)</f>
        <v>0</v>
      </c>
      <c r="R186" s="251"/>
      <c r="S186" s="251" t="s">
        <v>237</v>
      </c>
      <c r="T186" s="252" t="s">
        <v>185</v>
      </c>
      <c r="U186" s="224">
        <v>0</v>
      </c>
      <c r="V186" s="224">
        <f>ROUND(E186*U186,2)</f>
        <v>0</v>
      </c>
      <c r="W186" s="224"/>
      <c r="X186" s="224" t="s">
        <v>160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462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46">
        <v>88</v>
      </c>
      <c r="B187" s="247" t="s">
        <v>562</v>
      </c>
      <c r="C187" s="261" t="s">
        <v>563</v>
      </c>
      <c r="D187" s="248" t="s">
        <v>508</v>
      </c>
      <c r="E187" s="249">
        <v>1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15</v>
      </c>
      <c r="M187" s="251">
        <f>G187*(1+L187/100)</f>
        <v>0</v>
      </c>
      <c r="N187" s="251">
        <v>1.2E-4</v>
      </c>
      <c r="O187" s="251">
        <f>ROUND(E187*N187,2)</f>
        <v>0</v>
      </c>
      <c r="P187" s="251">
        <v>0</v>
      </c>
      <c r="Q187" s="251">
        <f>ROUND(E187*P187,2)</f>
        <v>0</v>
      </c>
      <c r="R187" s="251"/>
      <c r="S187" s="251" t="s">
        <v>237</v>
      </c>
      <c r="T187" s="252" t="s">
        <v>185</v>
      </c>
      <c r="U187" s="224">
        <v>0</v>
      </c>
      <c r="V187" s="224">
        <f>ROUND(E187*U187,2)</f>
        <v>0</v>
      </c>
      <c r="W187" s="224"/>
      <c r="X187" s="224" t="s">
        <v>160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462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46">
        <v>89</v>
      </c>
      <c r="B188" s="247" t="s">
        <v>564</v>
      </c>
      <c r="C188" s="261" t="s">
        <v>565</v>
      </c>
      <c r="D188" s="248" t="s">
        <v>178</v>
      </c>
      <c r="E188" s="249">
        <v>1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15</v>
      </c>
      <c r="M188" s="251">
        <f>G188*(1+L188/100)</f>
        <v>0</v>
      </c>
      <c r="N188" s="251">
        <v>1.7000000000000001E-4</v>
      </c>
      <c r="O188" s="251">
        <f>ROUND(E188*N188,2)</f>
        <v>0</v>
      </c>
      <c r="P188" s="251">
        <v>0</v>
      </c>
      <c r="Q188" s="251">
        <f>ROUND(E188*P188,2)</f>
        <v>0</v>
      </c>
      <c r="R188" s="251"/>
      <c r="S188" s="251" t="s">
        <v>237</v>
      </c>
      <c r="T188" s="252" t="s">
        <v>185</v>
      </c>
      <c r="U188" s="224">
        <v>0</v>
      </c>
      <c r="V188" s="224">
        <f>ROUND(E188*U188,2)</f>
        <v>0</v>
      </c>
      <c r="W188" s="224"/>
      <c r="X188" s="224" t="s">
        <v>160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462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46">
        <v>90</v>
      </c>
      <c r="B189" s="247" t="s">
        <v>566</v>
      </c>
      <c r="C189" s="261" t="s">
        <v>567</v>
      </c>
      <c r="D189" s="248" t="s">
        <v>490</v>
      </c>
      <c r="E189" s="249">
        <v>1</v>
      </c>
      <c r="F189" s="250"/>
      <c r="G189" s="251">
        <f>ROUND(E189*F189,2)</f>
        <v>0</v>
      </c>
      <c r="H189" s="250"/>
      <c r="I189" s="251">
        <f>ROUND(E189*H189,2)</f>
        <v>0</v>
      </c>
      <c r="J189" s="250"/>
      <c r="K189" s="251">
        <f>ROUND(E189*J189,2)</f>
        <v>0</v>
      </c>
      <c r="L189" s="251">
        <v>15</v>
      </c>
      <c r="M189" s="251">
        <f>G189*(1+L189/100)</f>
        <v>0</v>
      </c>
      <c r="N189" s="251">
        <v>1.9000000000000001E-4</v>
      </c>
      <c r="O189" s="251">
        <f>ROUND(E189*N189,2)</f>
        <v>0</v>
      </c>
      <c r="P189" s="251">
        <v>0</v>
      </c>
      <c r="Q189" s="251">
        <f>ROUND(E189*P189,2)</f>
        <v>0</v>
      </c>
      <c r="R189" s="251"/>
      <c r="S189" s="251" t="s">
        <v>237</v>
      </c>
      <c r="T189" s="252" t="s">
        <v>185</v>
      </c>
      <c r="U189" s="224">
        <v>0</v>
      </c>
      <c r="V189" s="224">
        <f>ROUND(E189*U189,2)</f>
        <v>0</v>
      </c>
      <c r="W189" s="224"/>
      <c r="X189" s="224" t="s">
        <v>160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462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6">
        <v>91</v>
      </c>
      <c r="B190" s="247" t="s">
        <v>568</v>
      </c>
      <c r="C190" s="261" t="s">
        <v>569</v>
      </c>
      <c r="D190" s="248" t="s">
        <v>490</v>
      </c>
      <c r="E190" s="249">
        <v>1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15</v>
      </c>
      <c r="M190" s="251">
        <f>G190*(1+L190/100)</f>
        <v>0</v>
      </c>
      <c r="N190" s="251">
        <v>2.1000000000000001E-4</v>
      </c>
      <c r="O190" s="251">
        <f>ROUND(E190*N190,2)</f>
        <v>0</v>
      </c>
      <c r="P190" s="251">
        <v>0</v>
      </c>
      <c r="Q190" s="251">
        <f>ROUND(E190*P190,2)</f>
        <v>0</v>
      </c>
      <c r="R190" s="251"/>
      <c r="S190" s="251" t="s">
        <v>237</v>
      </c>
      <c r="T190" s="252" t="s">
        <v>185</v>
      </c>
      <c r="U190" s="224">
        <v>0</v>
      </c>
      <c r="V190" s="224">
        <f>ROUND(E190*U190,2)</f>
        <v>0</v>
      </c>
      <c r="W190" s="224"/>
      <c r="X190" s="224" t="s">
        <v>160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462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46">
        <v>92</v>
      </c>
      <c r="B191" s="247" t="s">
        <v>570</v>
      </c>
      <c r="C191" s="261" t="s">
        <v>571</v>
      </c>
      <c r="D191" s="248" t="s">
        <v>264</v>
      </c>
      <c r="E191" s="249">
        <v>1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15</v>
      </c>
      <c r="M191" s="251">
        <f>G191*(1+L191/100)</f>
        <v>0</v>
      </c>
      <c r="N191" s="251">
        <v>2.5000000000000001E-2</v>
      </c>
      <c r="O191" s="251">
        <f>ROUND(E191*N191,2)</f>
        <v>0.03</v>
      </c>
      <c r="P191" s="251">
        <v>0</v>
      </c>
      <c r="Q191" s="251">
        <f>ROUND(E191*P191,2)</f>
        <v>0</v>
      </c>
      <c r="R191" s="251"/>
      <c r="S191" s="251" t="s">
        <v>237</v>
      </c>
      <c r="T191" s="252" t="s">
        <v>185</v>
      </c>
      <c r="U191" s="224">
        <v>0</v>
      </c>
      <c r="V191" s="224">
        <f>ROUND(E191*U191,2)</f>
        <v>0</v>
      </c>
      <c r="W191" s="224"/>
      <c r="X191" s="224" t="s">
        <v>199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497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46">
        <v>93</v>
      </c>
      <c r="B192" s="247" t="s">
        <v>572</v>
      </c>
      <c r="C192" s="261" t="s">
        <v>573</v>
      </c>
      <c r="D192" s="248" t="s">
        <v>574</v>
      </c>
      <c r="E192" s="249">
        <v>1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15</v>
      </c>
      <c r="M192" s="251">
        <f>G192*(1+L192/100)</f>
        <v>0</v>
      </c>
      <c r="N192" s="251">
        <v>5.5E-2</v>
      </c>
      <c r="O192" s="251">
        <f>ROUND(E192*N192,2)</f>
        <v>0.06</v>
      </c>
      <c r="P192" s="251">
        <v>0</v>
      </c>
      <c r="Q192" s="251">
        <f>ROUND(E192*P192,2)</f>
        <v>0</v>
      </c>
      <c r="R192" s="251"/>
      <c r="S192" s="251" t="s">
        <v>237</v>
      </c>
      <c r="T192" s="252" t="s">
        <v>185</v>
      </c>
      <c r="U192" s="224">
        <v>0</v>
      </c>
      <c r="V192" s="224">
        <f>ROUND(E192*U192,2)</f>
        <v>0</v>
      </c>
      <c r="W192" s="224"/>
      <c r="X192" s="224" t="s">
        <v>199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497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46">
        <v>94</v>
      </c>
      <c r="B193" s="247" t="s">
        <v>575</v>
      </c>
      <c r="C193" s="261" t="s">
        <v>576</v>
      </c>
      <c r="D193" s="248" t="s">
        <v>490</v>
      </c>
      <c r="E193" s="249">
        <v>1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15</v>
      </c>
      <c r="M193" s="251">
        <f>G193*(1+L193/100)</f>
        <v>0</v>
      </c>
      <c r="N193" s="251">
        <v>1.2E-2</v>
      </c>
      <c r="O193" s="251">
        <f>ROUND(E193*N193,2)</f>
        <v>0.01</v>
      </c>
      <c r="P193" s="251">
        <v>0</v>
      </c>
      <c r="Q193" s="251">
        <f>ROUND(E193*P193,2)</f>
        <v>0</v>
      </c>
      <c r="R193" s="251"/>
      <c r="S193" s="251" t="s">
        <v>237</v>
      </c>
      <c r="T193" s="252" t="s">
        <v>185</v>
      </c>
      <c r="U193" s="224">
        <v>0</v>
      </c>
      <c r="V193" s="224">
        <f>ROUND(E193*U193,2)</f>
        <v>0</v>
      </c>
      <c r="W193" s="224"/>
      <c r="X193" s="224" t="s">
        <v>199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497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46">
        <v>95</v>
      </c>
      <c r="B194" s="247" t="s">
        <v>577</v>
      </c>
      <c r="C194" s="261" t="s">
        <v>578</v>
      </c>
      <c r="D194" s="248" t="s">
        <v>490</v>
      </c>
      <c r="E194" s="249">
        <v>1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15</v>
      </c>
      <c r="M194" s="251">
        <f>G194*(1+L194/100)</f>
        <v>0</v>
      </c>
      <c r="N194" s="251">
        <v>2.5000000000000001E-2</v>
      </c>
      <c r="O194" s="251">
        <f>ROUND(E194*N194,2)</f>
        <v>0.03</v>
      </c>
      <c r="P194" s="251">
        <v>0</v>
      </c>
      <c r="Q194" s="251">
        <f>ROUND(E194*P194,2)</f>
        <v>0</v>
      </c>
      <c r="R194" s="251"/>
      <c r="S194" s="251" t="s">
        <v>237</v>
      </c>
      <c r="T194" s="252" t="s">
        <v>185</v>
      </c>
      <c r="U194" s="224">
        <v>0</v>
      </c>
      <c r="V194" s="224">
        <f>ROUND(E194*U194,2)</f>
        <v>0</v>
      </c>
      <c r="W194" s="224"/>
      <c r="X194" s="224" t="s">
        <v>199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497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>
      <c r="A195" s="246">
        <v>96</v>
      </c>
      <c r="B195" s="247" t="s">
        <v>579</v>
      </c>
      <c r="C195" s="261" t="s">
        <v>580</v>
      </c>
      <c r="D195" s="248" t="s">
        <v>490</v>
      </c>
      <c r="E195" s="249">
        <v>1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15</v>
      </c>
      <c r="M195" s="251">
        <f>G195*(1+L195/100)</f>
        <v>0</v>
      </c>
      <c r="N195" s="251">
        <v>0</v>
      </c>
      <c r="O195" s="251">
        <f>ROUND(E195*N195,2)</f>
        <v>0</v>
      </c>
      <c r="P195" s="251">
        <v>0</v>
      </c>
      <c r="Q195" s="251">
        <f>ROUND(E195*P195,2)</f>
        <v>0</v>
      </c>
      <c r="R195" s="251"/>
      <c r="S195" s="251" t="s">
        <v>237</v>
      </c>
      <c r="T195" s="252" t="s">
        <v>185</v>
      </c>
      <c r="U195" s="224">
        <v>0</v>
      </c>
      <c r="V195" s="224">
        <f>ROUND(E195*U195,2)</f>
        <v>0</v>
      </c>
      <c r="W195" s="224"/>
      <c r="X195" s="224" t="s">
        <v>199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497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46">
        <v>97</v>
      </c>
      <c r="B196" s="247" t="s">
        <v>581</v>
      </c>
      <c r="C196" s="261" t="s">
        <v>582</v>
      </c>
      <c r="D196" s="248" t="s">
        <v>490</v>
      </c>
      <c r="E196" s="249">
        <v>1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15</v>
      </c>
      <c r="M196" s="251">
        <f>G196*(1+L196/100)</f>
        <v>0</v>
      </c>
      <c r="N196" s="251">
        <v>0</v>
      </c>
      <c r="O196" s="251">
        <f>ROUND(E196*N196,2)</f>
        <v>0</v>
      </c>
      <c r="P196" s="251">
        <v>0</v>
      </c>
      <c r="Q196" s="251">
        <f>ROUND(E196*P196,2)</f>
        <v>0</v>
      </c>
      <c r="R196" s="251"/>
      <c r="S196" s="251" t="s">
        <v>237</v>
      </c>
      <c r="T196" s="252" t="s">
        <v>185</v>
      </c>
      <c r="U196" s="224">
        <v>0</v>
      </c>
      <c r="V196" s="224">
        <f>ROUND(E196*U196,2)</f>
        <v>0</v>
      </c>
      <c r="W196" s="224"/>
      <c r="X196" s="224" t="s">
        <v>199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497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46">
        <v>98</v>
      </c>
      <c r="B197" s="247" t="s">
        <v>583</v>
      </c>
      <c r="C197" s="261" t="s">
        <v>584</v>
      </c>
      <c r="D197" s="248" t="s">
        <v>490</v>
      </c>
      <c r="E197" s="249">
        <v>1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15</v>
      </c>
      <c r="M197" s="251">
        <f>G197*(1+L197/100)</f>
        <v>0</v>
      </c>
      <c r="N197" s="251">
        <v>5.0000000000000001E-3</v>
      </c>
      <c r="O197" s="251">
        <f>ROUND(E197*N197,2)</f>
        <v>0.01</v>
      </c>
      <c r="P197" s="251">
        <v>0</v>
      </c>
      <c r="Q197" s="251">
        <f>ROUND(E197*P197,2)</f>
        <v>0</v>
      </c>
      <c r="R197" s="251"/>
      <c r="S197" s="251" t="s">
        <v>237</v>
      </c>
      <c r="T197" s="252" t="s">
        <v>185</v>
      </c>
      <c r="U197" s="224">
        <v>0</v>
      </c>
      <c r="V197" s="224">
        <f>ROUND(E197*U197,2)</f>
        <v>0</v>
      </c>
      <c r="W197" s="224"/>
      <c r="X197" s="224" t="s">
        <v>199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497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46">
        <v>99</v>
      </c>
      <c r="B198" s="247" t="s">
        <v>585</v>
      </c>
      <c r="C198" s="261" t="s">
        <v>586</v>
      </c>
      <c r="D198" s="248" t="s">
        <v>574</v>
      </c>
      <c r="E198" s="249">
        <v>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15</v>
      </c>
      <c r="M198" s="251">
        <f>G198*(1+L198/100)</f>
        <v>0</v>
      </c>
      <c r="N198" s="251">
        <v>2E-3</v>
      </c>
      <c r="O198" s="251">
        <f>ROUND(E198*N198,2)</f>
        <v>0</v>
      </c>
      <c r="P198" s="251">
        <v>0</v>
      </c>
      <c r="Q198" s="251">
        <f>ROUND(E198*P198,2)</f>
        <v>0</v>
      </c>
      <c r="R198" s="251"/>
      <c r="S198" s="251" t="s">
        <v>237</v>
      </c>
      <c r="T198" s="252" t="s">
        <v>185</v>
      </c>
      <c r="U198" s="224">
        <v>0</v>
      </c>
      <c r="V198" s="224">
        <f>ROUND(E198*U198,2)</f>
        <v>0</v>
      </c>
      <c r="W198" s="224"/>
      <c r="X198" s="224" t="s">
        <v>199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497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46">
        <v>100</v>
      </c>
      <c r="B199" s="247" t="s">
        <v>587</v>
      </c>
      <c r="C199" s="261" t="s">
        <v>588</v>
      </c>
      <c r="D199" s="248" t="s">
        <v>490</v>
      </c>
      <c r="E199" s="249">
        <v>1</v>
      </c>
      <c r="F199" s="250"/>
      <c r="G199" s="251">
        <f>ROUND(E199*F199,2)</f>
        <v>0</v>
      </c>
      <c r="H199" s="250"/>
      <c r="I199" s="251">
        <f>ROUND(E199*H199,2)</f>
        <v>0</v>
      </c>
      <c r="J199" s="250"/>
      <c r="K199" s="251">
        <f>ROUND(E199*J199,2)</f>
        <v>0</v>
      </c>
      <c r="L199" s="251">
        <v>15</v>
      </c>
      <c r="M199" s="251">
        <f>G199*(1+L199/100)</f>
        <v>0</v>
      </c>
      <c r="N199" s="251">
        <v>2E-3</v>
      </c>
      <c r="O199" s="251">
        <f>ROUND(E199*N199,2)</f>
        <v>0</v>
      </c>
      <c r="P199" s="251">
        <v>0</v>
      </c>
      <c r="Q199" s="251">
        <f>ROUND(E199*P199,2)</f>
        <v>0</v>
      </c>
      <c r="R199" s="251"/>
      <c r="S199" s="251" t="s">
        <v>237</v>
      </c>
      <c r="T199" s="252" t="s">
        <v>185</v>
      </c>
      <c r="U199" s="224">
        <v>0</v>
      </c>
      <c r="V199" s="224">
        <f>ROUND(E199*U199,2)</f>
        <v>0</v>
      </c>
      <c r="W199" s="224"/>
      <c r="X199" s="224" t="s">
        <v>199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497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46">
        <v>101</v>
      </c>
      <c r="B200" s="247" t="s">
        <v>589</v>
      </c>
      <c r="C200" s="261" t="s">
        <v>590</v>
      </c>
      <c r="D200" s="248" t="s">
        <v>490</v>
      </c>
      <c r="E200" s="249">
        <v>1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15</v>
      </c>
      <c r="M200" s="251">
        <f>G200*(1+L200/100)</f>
        <v>0</v>
      </c>
      <c r="N200" s="251">
        <v>1.4999999999999999E-2</v>
      </c>
      <c r="O200" s="251">
        <f>ROUND(E200*N200,2)</f>
        <v>0.02</v>
      </c>
      <c r="P200" s="251">
        <v>0</v>
      </c>
      <c r="Q200" s="251">
        <f>ROUND(E200*P200,2)</f>
        <v>0</v>
      </c>
      <c r="R200" s="251"/>
      <c r="S200" s="251" t="s">
        <v>237</v>
      </c>
      <c r="T200" s="252" t="s">
        <v>185</v>
      </c>
      <c r="U200" s="224">
        <v>0</v>
      </c>
      <c r="V200" s="224">
        <f>ROUND(E200*U200,2)</f>
        <v>0</v>
      </c>
      <c r="W200" s="224"/>
      <c r="X200" s="224" t="s">
        <v>199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497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46">
        <v>102</v>
      </c>
      <c r="B201" s="247" t="s">
        <v>591</v>
      </c>
      <c r="C201" s="261" t="s">
        <v>592</v>
      </c>
      <c r="D201" s="248" t="s">
        <v>490</v>
      </c>
      <c r="E201" s="249">
        <v>1</v>
      </c>
      <c r="F201" s="250"/>
      <c r="G201" s="251">
        <f>ROUND(E201*F201,2)</f>
        <v>0</v>
      </c>
      <c r="H201" s="250"/>
      <c r="I201" s="251">
        <f>ROUND(E201*H201,2)</f>
        <v>0</v>
      </c>
      <c r="J201" s="250"/>
      <c r="K201" s="251">
        <f>ROUND(E201*J201,2)</f>
        <v>0</v>
      </c>
      <c r="L201" s="251">
        <v>15</v>
      </c>
      <c r="M201" s="251">
        <f>G201*(1+L201/100)</f>
        <v>0</v>
      </c>
      <c r="N201" s="251">
        <v>1.2E-2</v>
      </c>
      <c r="O201" s="251">
        <f>ROUND(E201*N201,2)</f>
        <v>0.01</v>
      </c>
      <c r="P201" s="251">
        <v>0</v>
      </c>
      <c r="Q201" s="251">
        <f>ROUND(E201*P201,2)</f>
        <v>0</v>
      </c>
      <c r="R201" s="251"/>
      <c r="S201" s="251" t="s">
        <v>237</v>
      </c>
      <c r="T201" s="252" t="s">
        <v>185</v>
      </c>
      <c r="U201" s="224">
        <v>0</v>
      </c>
      <c r="V201" s="224">
        <f>ROUND(E201*U201,2)</f>
        <v>0</v>
      </c>
      <c r="W201" s="224"/>
      <c r="X201" s="224" t="s">
        <v>199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497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46">
        <v>103</v>
      </c>
      <c r="B202" s="247" t="s">
        <v>593</v>
      </c>
      <c r="C202" s="261" t="s">
        <v>594</v>
      </c>
      <c r="D202" s="248" t="s">
        <v>574</v>
      </c>
      <c r="E202" s="249">
        <v>1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15</v>
      </c>
      <c r="M202" s="251">
        <f>G202*(1+L202/100)</f>
        <v>0</v>
      </c>
      <c r="N202" s="251">
        <v>1.2E-2</v>
      </c>
      <c r="O202" s="251">
        <f>ROUND(E202*N202,2)</f>
        <v>0.01</v>
      </c>
      <c r="P202" s="251">
        <v>0</v>
      </c>
      <c r="Q202" s="251">
        <f>ROUND(E202*P202,2)</f>
        <v>0</v>
      </c>
      <c r="R202" s="251"/>
      <c r="S202" s="251" t="s">
        <v>237</v>
      </c>
      <c r="T202" s="252" t="s">
        <v>185</v>
      </c>
      <c r="U202" s="224">
        <v>0</v>
      </c>
      <c r="V202" s="224">
        <f>ROUND(E202*U202,2)</f>
        <v>0</v>
      </c>
      <c r="W202" s="224"/>
      <c r="X202" s="224" t="s">
        <v>199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497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46">
        <v>104</v>
      </c>
      <c r="B203" s="247" t="s">
        <v>595</v>
      </c>
      <c r="C203" s="261" t="s">
        <v>596</v>
      </c>
      <c r="D203" s="248" t="s">
        <v>490</v>
      </c>
      <c r="E203" s="249">
        <v>1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15</v>
      </c>
      <c r="M203" s="251">
        <f>G203*(1+L203/100)</f>
        <v>0</v>
      </c>
      <c r="N203" s="251">
        <v>0</v>
      </c>
      <c r="O203" s="251">
        <f>ROUND(E203*N203,2)</f>
        <v>0</v>
      </c>
      <c r="P203" s="251">
        <v>0</v>
      </c>
      <c r="Q203" s="251">
        <f>ROUND(E203*P203,2)</f>
        <v>0</v>
      </c>
      <c r="R203" s="251"/>
      <c r="S203" s="251" t="s">
        <v>237</v>
      </c>
      <c r="T203" s="252" t="s">
        <v>185</v>
      </c>
      <c r="U203" s="224">
        <v>0</v>
      </c>
      <c r="V203" s="224">
        <f>ROUND(E203*U203,2)</f>
        <v>0</v>
      </c>
      <c r="W203" s="224"/>
      <c r="X203" s="224" t="s">
        <v>199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497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46">
        <v>105</v>
      </c>
      <c r="B204" s="247" t="s">
        <v>597</v>
      </c>
      <c r="C204" s="261" t="s">
        <v>598</v>
      </c>
      <c r="D204" s="248" t="s">
        <v>178</v>
      </c>
      <c r="E204" s="249">
        <v>1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15</v>
      </c>
      <c r="M204" s="251">
        <f>G204*(1+L204/100)</f>
        <v>0</v>
      </c>
      <c r="N204" s="251">
        <v>9.5E-4</v>
      </c>
      <c r="O204" s="251">
        <f>ROUND(E204*N204,2)</f>
        <v>0</v>
      </c>
      <c r="P204" s="251">
        <v>0</v>
      </c>
      <c r="Q204" s="251">
        <f>ROUND(E204*P204,2)</f>
        <v>0</v>
      </c>
      <c r="R204" s="251"/>
      <c r="S204" s="251" t="s">
        <v>237</v>
      </c>
      <c r="T204" s="252" t="s">
        <v>185</v>
      </c>
      <c r="U204" s="224">
        <v>0</v>
      </c>
      <c r="V204" s="224">
        <f>ROUND(E204*U204,2)</f>
        <v>0</v>
      </c>
      <c r="W204" s="224"/>
      <c r="X204" s="224" t="s">
        <v>199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497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46">
        <v>106</v>
      </c>
      <c r="B205" s="247" t="s">
        <v>599</v>
      </c>
      <c r="C205" s="261" t="s">
        <v>600</v>
      </c>
      <c r="D205" s="248" t="s">
        <v>508</v>
      </c>
      <c r="E205" s="249">
        <v>1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15</v>
      </c>
      <c r="M205" s="251">
        <f>G205*(1+L205/100)</f>
        <v>0</v>
      </c>
      <c r="N205" s="251">
        <v>9.5600000000000008E-3</v>
      </c>
      <c r="O205" s="251">
        <f>ROUND(E205*N205,2)</f>
        <v>0.01</v>
      </c>
      <c r="P205" s="251">
        <v>0</v>
      </c>
      <c r="Q205" s="251">
        <f>ROUND(E205*P205,2)</f>
        <v>0</v>
      </c>
      <c r="R205" s="251"/>
      <c r="S205" s="251" t="s">
        <v>237</v>
      </c>
      <c r="T205" s="252" t="s">
        <v>185</v>
      </c>
      <c r="U205" s="224">
        <v>0</v>
      </c>
      <c r="V205" s="224">
        <f>ROUND(E205*U205,2)</f>
        <v>0</v>
      </c>
      <c r="W205" s="224"/>
      <c r="X205" s="224" t="s">
        <v>199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497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>
      <c r="A206" s="246">
        <v>107</v>
      </c>
      <c r="B206" s="247" t="s">
        <v>601</v>
      </c>
      <c r="C206" s="261" t="s">
        <v>602</v>
      </c>
      <c r="D206" s="248" t="s">
        <v>508</v>
      </c>
      <c r="E206" s="249">
        <v>4</v>
      </c>
      <c r="F206" s="250"/>
      <c r="G206" s="251">
        <f>ROUND(E206*F206,2)</f>
        <v>0</v>
      </c>
      <c r="H206" s="250"/>
      <c r="I206" s="251">
        <f>ROUND(E206*H206,2)</f>
        <v>0</v>
      </c>
      <c r="J206" s="250"/>
      <c r="K206" s="251">
        <f>ROUND(E206*J206,2)</f>
        <v>0</v>
      </c>
      <c r="L206" s="251">
        <v>15</v>
      </c>
      <c r="M206" s="251">
        <f>G206*(1+L206/100)</f>
        <v>0</v>
      </c>
      <c r="N206" s="251">
        <v>1E-3</v>
      </c>
      <c r="O206" s="251">
        <f>ROUND(E206*N206,2)</f>
        <v>0</v>
      </c>
      <c r="P206" s="251">
        <v>0</v>
      </c>
      <c r="Q206" s="251">
        <f>ROUND(E206*P206,2)</f>
        <v>0</v>
      </c>
      <c r="R206" s="251"/>
      <c r="S206" s="251" t="s">
        <v>237</v>
      </c>
      <c r="T206" s="252" t="s">
        <v>185</v>
      </c>
      <c r="U206" s="224">
        <v>0</v>
      </c>
      <c r="V206" s="224">
        <f>ROUND(E206*U206,2)</f>
        <v>0</v>
      </c>
      <c r="W206" s="224"/>
      <c r="X206" s="224" t="s">
        <v>199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497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46">
        <v>108</v>
      </c>
      <c r="B207" s="247" t="s">
        <v>603</v>
      </c>
      <c r="C207" s="261" t="s">
        <v>604</v>
      </c>
      <c r="D207" s="248" t="s">
        <v>508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15</v>
      </c>
      <c r="M207" s="251">
        <f>G207*(1+L207/100)</f>
        <v>0</v>
      </c>
      <c r="N207" s="251">
        <v>3.3E-4</v>
      </c>
      <c r="O207" s="251">
        <f>ROUND(E207*N207,2)</f>
        <v>0</v>
      </c>
      <c r="P207" s="251">
        <v>0</v>
      </c>
      <c r="Q207" s="251">
        <f>ROUND(E207*P207,2)</f>
        <v>0</v>
      </c>
      <c r="R207" s="251"/>
      <c r="S207" s="251" t="s">
        <v>237</v>
      </c>
      <c r="T207" s="252" t="s">
        <v>185</v>
      </c>
      <c r="U207" s="224">
        <v>0</v>
      </c>
      <c r="V207" s="224">
        <f>ROUND(E207*U207,2)</f>
        <v>0</v>
      </c>
      <c r="W207" s="224"/>
      <c r="X207" s="224" t="s">
        <v>199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497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35">
        <v>109</v>
      </c>
      <c r="B208" s="236" t="s">
        <v>605</v>
      </c>
      <c r="C208" s="256" t="s">
        <v>606</v>
      </c>
      <c r="D208" s="237" t="s">
        <v>178</v>
      </c>
      <c r="E208" s="238">
        <v>1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15</v>
      </c>
      <c r="M208" s="240">
        <f>G208*(1+L208/100)</f>
        <v>0</v>
      </c>
      <c r="N208" s="240">
        <v>2.7E-4</v>
      </c>
      <c r="O208" s="240">
        <f>ROUND(E208*N208,2)</f>
        <v>0</v>
      </c>
      <c r="P208" s="240">
        <v>0</v>
      </c>
      <c r="Q208" s="240">
        <f>ROUND(E208*P208,2)</f>
        <v>0</v>
      </c>
      <c r="R208" s="240"/>
      <c r="S208" s="240" t="s">
        <v>237</v>
      </c>
      <c r="T208" s="241" t="s">
        <v>185</v>
      </c>
      <c r="U208" s="224">
        <v>0</v>
      </c>
      <c r="V208" s="224">
        <f>ROUND(E208*U208,2)</f>
        <v>0</v>
      </c>
      <c r="W208" s="224"/>
      <c r="X208" s="224" t="s">
        <v>199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497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21">
        <v>110</v>
      </c>
      <c r="B209" s="222" t="s">
        <v>607</v>
      </c>
      <c r="C209" s="259" t="s">
        <v>608</v>
      </c>
      <c r="D209" s="223" t="s">
        <v>0</v>
      </c>
      <c r="E209" s="244"/>
      <c r="F209" s="225"/>
      <c r="G209" s="224">
        <f>ROUND(E209*F209,2)</f>
        <v>0</v>
      </c>
      <c r="H209" s="225"/>
      <c r="I209" s="224">
        <f>ROUND(E209*H209,2)</f>
        <v>0</v>
      </c>
      <c r="J209" s="225"/>
      <c r="K209" s="224">
        <f>ROUND(E209*J209,2)</f>
        <v>0</v>
      </c>
      <c r="L209" s="224">
        <v>15</v>
      </c>
      <c r="M209" s="224">
        <f>G209*(1+L209/100)</f>
        <v>0</v>
      </c>
      <c r="N209" s="224">
        <v>0</v>
      </c>
      <c r="O209" s="224">
        <f>ROUND(E209*N209,2)</f>
        <v>0</v>
      </c>
      <c r="P209" s="224">
        <v>0</v>
      </c>
      <c r="Q209" s="224">
        <f>ROUND(E209*P209,2)</f>
        <v>0</v>
      </c>
      <c r="R209" s="224" t="s">
        <v>504</v>
      </c>
      <c r="S209" s="224" t="s">
        <v>159</v>
      </c>
      <c r="T209" s="224" t="s">
        <v>185</v>
      </c>
      <c r="U209" s="224">
        <v>0</v>
      </c>
      <c r="V209" s="224">
        <f>ROUND(E209*U209,2)</f>
        <v>0</v>
      </c>
      <c r="W209" s="224"/>
      <c r="X209" s="224" t="s">
        <v>209</v>
      </c>
      <c r="Y209" s="214"/>
      <c r="Z209" s="214"/>
      <c r="AA209" s="214"/>
      <c r="AB209" s="214"/>
      <c r="AC209" s="214"/>
      <c r="AD209" s="214"/>
      <c r="AE209" s="214"/>
      <c r="AF209" s="214"/>
      <c r="AG209" s="214" t="s">
        <v>210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1">
      <c r="A210" s="221"/>
      <c r="B210" s="222"/>
      <c r="C210" s="260" t="s">
        <v>261</v>
      </c>
      <c r="D210" s="245"/>
      <c r="E210" s="245"/>
      <c r="F210" s="245"/>
      <c r="G210" s="245"/>
      <c r="H210" s="224"/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14"/>
      <c r="Z210" s="214"/>
      <c r="AA210" s="214"/>
      <c r="AB210" s="214"/>
      <c r="AC210" s="214"/>
      <c r="AD210" s="214"/>
      <c r="AE210" s="214"/>
      <c r="AF210" s="214"/>
      <c r="AG210" s="214" t="s">
        <v>163</v>
      </c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>
      <c r="A211" s="229" t="s">
        <v>153</v>
      </c>
      <c r="B211" s="230" t="s">
        <v>102</v>
      </c>
      <c r="C211" s="255" t="s">
        <v>103</v>
      </c>
      <c r="D211" s="231"/>
      <c r="E211" s="232"/>
      <c r="F211" s="233"/>
      <c r="G211" s="233">
        <f>SUMIF(AG212:AG215,"&lt;&gt;NOR",G212:G215)</f>
        <v>0</v>
      </c>
      <c r="H211" s="233"/>
      <c r="I211" s="233">
        <f>SUM(I212:I215)</f>
        <v>0</v>
      </c>
      <c r="J211" s="233"/>
      <c r="K211" s="233">
        <f>SUM(K212:K215)</f>
        <v>0</v>
      </c>
      <c r="L211" s="233"/>
      <c r="M211" s="233">
        <f>SUM(M212:M215)</f>
        <v>0</v>
      </c>
      <c r="N211" s="233"/>
      <c r="O211" s="233">
        <f>SUM(O212:O215)</f>
        <v>0.01</v>
      </c>
      <c r="P211" s="233"/>
      <c r="Q211" s="233">
        <f>SUM(Q212:Q215)</f>
        <v>0</v>
      </c>
      <c r="R211" s="233"/>
      <c r="S211" s="233"/>
      <c r="T211" s="234"/>
      <c r="U211" s="228"/>
      <c r="V211" s="228">
        <f>SUM(V212:V215)</f>
        <v>1.37</v>
      </c>
      <c r="W211" s="228"/>
      <c r="X211" s="228"/>
      <c r="AG211" t="s">
        <v>154</v>
      </c>
    </row>
    <row r="212" spans="1:60" ht="30.6" outlineLevel="1">
      <c r="A212" s="235">
        <v>111</v>
      </c>
      <c r="B212" s="236" t="s">
        <v>609</v>
      </c>
      <c r="C212" s="256" t="s">
        <v>610</v>
      </c>
      <c r="D212" s="237" t="s">
        <v>236</v>
      </c>
      <c r="E212" s="238">
        <v>1</v>
      </c>
      <c r="F212" s="239"/>
      <c r="G212" s="240">
        <f>ROUND(E212*F212,2)</f>
        <v>0</v>
      </c>
      <c r="H212" s="239"/>
      <c r="I212" s="240">
        <f>ROUND(E212*H212,2)</f>
        <v>0</v>
      </c>
      <c r="J212" s="239"/>
      <c r="K212" s="240">
        <f>ROUND(E212*J212,2)</f>
        <v>0</v>
      </c>
      <c r="L212" s="240">
        <v>15</v>
      </c>
      <c r="M212" s="240">
        <f>G212*(1+L212/100)</f>
        <v>0</v>
      </c>
      <c r="N212" s="240">
        <v>1.2999999999999999E-2</v>
      </c>
      <c r="O212" s="240">
        <f>ROUND(E212*N212,2)</f>
        <v>0.01</v>
      </c>
      <c r="P212" s="240">
        <v>0</v>
      </c>
      <c r="Q212" s="240">
        <f>ROUND(E212*P212,2)</f>
        <v>0</v>
      </c>
      <c r="R212" s="240" t="s">
        <v>504</v>
      </c>
      <c r="S212" s="240" t="s">
        <v>159</v>
      </c>
      <c r="T212" s="241" t="s">
        <v>159</v>
      </c>
      <c r="U212" s="224">
        <v>1.35</v>
      </c>
      <c r="V212" s="224">
        <f>ROUND(E212*U212,2)</f>
        <v>1.35</v>
      </c>
      <c r="W212" s="224"/>
      <c r="X212" s="224" t="s">
        <v>160</v>
      </c>
      <c r="Y212" s="214"/>
      <c r="Z212" s="214"/>
      <c r="AA212" s="214"/>
      <c r="AB212" s="214"/>
      <c r="AC212" s="214"/>
      <c r="AD212" s="214"/>
      <c r="AE212" s="214"/>
      <c r="AF212" s="214"/>
      <c r="AG212" s="214" t="s">
        <v>161</v>
      </c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21"/>
      <c r="B213" s="222"/>
      <c r="C213" s="258" t="s">
        <v>611</v>
      </c>
      <c r="D213" s="226"/>
      <c r="E213" s="227">
        <v>1</v>
      </c>
      <c r="F213" s="224"/>
      <c r="G213" s="224"/>
      <c r="H213" s="224"/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14"/>
      <c r="Z213" s="214"/>
      <c r="AA213" s="214"/>
      <c r="AB213" s="214"/>
      <c r="AC213" s="214"/>
      <c r="AD213" s="214"/>
      <c r="AE213" s="214"/>
      <c r="AF213" s="214"/>
      <c r="AG213" s="214" t="s">
        <v>165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35">
        <v>112</v>
      </c>
      <c r="B214" s="236" t="s">
        <v>612</v>
      </c>
      <c r="C214" s="256" t="s">
        <v>613</v>
      </c>
      <c r="D214" s="237" t="s">
        <v>207</v>
      </c>
      <c r="E214" s="238">
        <v>1.2999999999999999E-2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15</v>
      </c>
      <c r="M214" s="240">
        <f>G214*(1+L214/100)</f>
        <v>0</v>
      </c>
      <c r="N214" s="240">
        <v>0</v>
      </c>
      <c r="O214" s="240">
        <f>ROUND(E214*N214,2)</f>
        <v>0</v>
      </c>
      <c r="P214" s="240">
        <v>0</v>
      </c>
      <c r="Q214" s="240">
        <f>ROUND(E214*P214,2)</f>
        <v>0</v>
      </c>
      <c r="R214" s="240" t="s">
        <v>504</v>
      </c>
      <c r="S214" s="240" t="s">
        <v>159</v>
      </c>
      <c r="T214" s="241" t="s">
        <v>159</v>
      </c>
      <c r="U214" s="224">
        <v>1.7789999999999999</v>
      </c>
      <c r="V214" s="224">
        <f>ROUND(E214*U214,2)</f>
        <v>0.02</v>
      </c>
      <c r="W214" s="224"/>
      <c r="X214" s="224" t="s">
        <v>209</v>
      </c>
      <c r="Y214" s="214"/>
      <c r="Z214" s="214"/>
      <c r="AA214" s="214"/>
      <c r="AB214" s="214"/>
      <c r="AC214" s="214"/>
      <c r="AD214" s="214"/>
      <c r="AE214" s="214"/>
      <c r="AF214" s="214"/>
      <c r="AG214" s="214" t="s">
        <v>210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1">
      <c r="A215" s="221"/>
      <c r="B215" s="222"/>
      <c r="C215" s="257" t="s">
        <v>261</v>
      </c>
      <c r="D215" s="243"/>
      <c r="E215" s="243"/>
      <c r="F215" s="243"/>
      <c r="G215" s="243"/>
      <c r="H215" s="224"/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14"/>
      <c r="Z215" s="214"/>
      <c r="AA215" s="214"/>
      <c r="AB215" s="214"/>
      <c r="AC215" s="214"/>
      <c r="AD215" s="214"/>
      <c r="AE215" s="214"/>
      <c r="AF215" s="214"/>
      <c r="AG215" s="214" t="s">
        <v>163</v>
      </c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>
      <c r="A216" s="229" t="s">
        <v>153</v>
      </c>
      <c r="B216" s="230" t="s">
        <v>106</v>
      </c>
      <c r="C216" s="255" t="s">
        <v>107</v>
      </c>
      <c r="D216" s="231"/>
      <c r="E216" s="232"/>
      <c r="F216" s="233"/>
      <c r="G216" s="233">
        <f>SUMIF(AG217:AG235,"&lt;&gt;NOR",G217:G235)</f>
        <v>0</v>
      </c>
      <c r="H216" s="233"/>
      <c r="I216" s="233">
        <f>SUM(I217:I235)</f>
        <v>0</v>
      </c>
      <c r="J216" s="233"/>
      <c r="K216" s="233">
        <f>SUM(K217:K235)</f>
        <v>0</v>
      </c>
      <c r="L216" s="233"/>
      <c r="M216" s="233">
        <f>SUM(M217:M235)</f>
        <v>0</v>
      </c>
      <c r="N216" s="233"/>
      <c r="O216" s="233">
        <f>SUM(O217:O235)</f>
        <v>0.1</v>
      </c>
      <c r="P216" s="233"/>
      <c r="Q216" s="233">
        <f>SUM(Q217:Q235)</f>
        <v>1.1600000000000001</v>
      </c>
      <c r="R216" s="233"/>
      <c r="S216" s="233"/>
      <c r="T216" s="234"/>
      <c r="U216" s="228"/>
      <c r="V216" s="228">
        <f>SUM(V217:V235)</f>
        <v>17.669999999999998</v>
      </c>
      <c r="W216" s="228"/>
      <c r="X216" s="228"/>
      <c r="AG216" t="s">
        <v>154</v>
      </c>
    </row>
    <row r="217" spans="1:60" outlineLevel="1">
      <c r="A217" s="235">
        <v>113</v>
      </c>
      <c r="B217" s="236" t="s">
        <v>614</v>
      </c>
      <c r="C217" s="256" t="s">
        <v>615</v>
      </c>
      <c r="D217" s="237" t="s">
        <v>157</v>
      </c>
      <c r="E217" s="238">
        <v>20.02</v>
      </c>
      <c r="F217" s="239"/>
      <c r="G217" s="240">
        <f>ROUND(E217*F217,2)</f>
        <v>0</v>
      </c>
      <c r="H217" s="239"/>
      <c r="I217" s="240">
        <f>ROUND(E217*H217,2)</f>
        <v>0</v>
      </c>
      <c r="J217" s="239"/>
      <c r="K217" s="240">
        <f>ROUND(E217*J217,2)</f>
        <v>0</v>
      </c>
      <c r="L217" s="240">
        <v>15</v>
      </c>
      <c r="M217" s="240">
        <f>G217*(1+L217/100)</f>
        <v>0</v>
      </c>
      <c r="N217" s="240">
        <v>0</v>
      </c>
      <c r="O217" s="240">
        <f>ROUND(E217*N217,2)</f>
        <v>0</v>
      </c>
      <c r="P217" s="240">
        <v>1.7999999999999999E-2</v>
      </c>
      <c r="Q217" s="240">
        <f>ROUND(E217*P217,2)</f>
        <v>0.36</v>
      </c>
      <c r="R217" s="240" t="s">
        <v>616</v>
      </c>
      <c r="S217" s="240" t="s">
        <v>159</v>
      </c>
      <c r="T217" s="241" t="s">
        <v>185</v>
      </c>
      <c r="U217" s="224">
        <v>0.19500000000000001</v>
      </c>
      <c r="V217" s="224">
        <f>ROUND(E217*U217,2)</f>
        <v>3.9</v>
      </c>
      <c r="W217" s="224"/>
      <c r="X217" s="224" t="s">
        <v>160</v>
      </c>
      <c r="Y217" s="214"/>
      <c r="Z217" s="214"/>
      <c r="AA217" s="214"/>
      <c r="AB217" s="214"/>
      <c r="AC217" s="214"/>
      <c r="AD217" s="214"/>
      <c r="AE217" s="214"/>
      <c r="AF217" s="214"/>
      <c r="AG217" s="214" t="s">
        <v>161</v>
      </c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21"/>
      <c r="B218" s="222"/>
      <c r="C218" s="258" t="s">
        <v>447</v>
      </c>
      <c r="D218" s="226"/>
      <c r="E218" s="227">
        <v>20.02</v>
      </c>
      <c r="F218" s="224"/>
      <c r="G218" s="224"/>
      <c r="H218" s="224"/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14"/>
      <c r="Z218" s="214"/>
      <c r="AA218" s="214"/>
      <c r="AB218" s="214"/>
      <c r="AC218" s="214"/>
      <c r="AD218" s="214"/>
      <c r="AE218" s="214"/>
      <c r="AF218" s="214"/>
      <c r="AG218" s="214" t="s">
        <v>165</v>
      </c>
      <c r="AH218" s="214">
        <v>0</v>
      </c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ht="20.399999999999999" outlineLevel="1">
      <c r="A219" s="235">
        <v>114</v>
      </c>
      <c r="B219" s="236" t="s">
        <v>617</v>
      </c>
      <c r="C219" s="256" t="s">
        <v>618</v>
      </c>
      <c r="D219" s="237" t="s">
        <v>157</v>
      </c>
      <c r="E219" s="238">
        <v>20.02</v>
      </c>
      <c r="F219" s="239"/>
      <c r="G219" s="240">
        <f>ROUND(E219*F219,2)</f>
        <v>0</v>
      </c>
      <c r="H219" s="239"/>
      <c r="I219" s="240">
        <f>ROUND(E219*H219,2)</f>
        <v>0</v>
      </c>
      <c r="J219" s="239"/>
      <c r="K219" s="240">
        <f>ROUND(E219*J219,2)</f>
        <v>0</v>
      </c>
      <c r="L219" s="240">
        <v>15</v>
      </c>
      <c r="M219" s="240">
        <f>G219*(1+L219/100)</f>
        <v>0</v>
      </c>
      <c r="N219" s="240">
        <v>0</v>
      </c>
      <c r="O219" s="240">
        <f>ROUND(E219*N219,2)</f>
        <v>0</v>
      </c>
      <c r="P219" s="240">
        <v>3.5000000000000003E-2</v>
      </c>
      <c r="Q219" s="240">
        <f>ROUND(E219*P219,2)</f>
        <v>0.7</v>
      </c>
      <c r="R219" s="240" t="s">
        <v>616</v>
      </c>
      <c r="S219" s="240" t="s">
        <v>159</v>
      </c>
      <c r="T219" s="241" t="s">
        <v>159</v>
      </c>
      <c r="U219" s="224">
        <v>0.09</v>
      </c>
      <c r="V219" s="224">
        <f>ROUND(E219*U219,2)</f>
        <v>1.8</v>
      </c>
      <c r="W219" s="224"/>
      <c r="X219" s="224" t="s">
        <v>160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161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21"/>
      <c r="B220" s="222"/>
      <c r="C220" s="258" t="s">
        <v>447</v>
      </c>
      <c r="D220" s="226"/>
      <c r="E220" s="227">
        <v>20.02</v>
      </c>
      <c r="F220" s="224"/>
      <c r="G220" s="224"/>
      <c r="H220" s="224"/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14"/>
      <c r="Z220" s="214"/>
      <c r="AA220" s="214"/>
      <c r="AB220" s="214"/>
      <c r="AC220" s="214"/>
      <c r="AD220" s="214"/>
      <c r="AE220" s="214"/>
      <c r="AF220" s="214"/>
      <c r="AG220" s="214" t="s">
        <v>165</v>
      </c>
      <c r="AH220" s="214">
        <v>0</v>
      </c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ht="30.6" outlineLevel="1">
      <c r="A221" s="235">
        <v>115</v>
      </c>
      <c r="B221" s="236" t="s">
        <v>619</v>
      </c>
      <c r="C221" s="256" t="s">
        <v>620</v>
      </c>
      <c r="D221" s="237" t="s">
        <v>157</v>
      </c>
      <c r="E221" s="238">
        <v>3.3363999999999998</v>
      </c>
      <c r="F221" s="239"/>
      <c r="G221" s="240">
        <f>ROUND(E221*F221,2)</f>
        <v>0</v>
      </c>
      <c r="H221" s="239"/>
      <c r="I221" s="240">
        <f>ROUND(E221*H221,2)</f>
        <v>0</v>
      </c>
      <c r="J221" s="239"/>
      <c r="K221" s="240">
        <f>ROUND(E221*J221,2)</f>
        <v>0</v>
      </c>
      <c r="L221" s="240">
        <v>15</v>
      </c>
      <c r="M221" s="240">
        <f>G221*(1+L221/100)</f>
        <v>0</v>
      </c>
      <c r="N221" s="240">
        <v>1.426E-2</v>
      </c>
      <c r="O221" s="240">
        <f>ROUND(E221*N221,2)</f>
        <v>0.05</v>
      </c>
      <c r="P221" s="240">
        <v>0</v>
      </c>
      <c r="Q221" s="240">
        <f>ROUND(E221*P221,2)</f>
        <v>0</v>
      </c>
      <c r="R221" s="240" t="s">
        <v>616</v>
      </c>
      <c r="S221" s="240" t="s">
        <v>159</v>
      </c>
      <c r="T221" s="241" t="s">
        <v>185</v>
      </c>
      <c r="U221" s="224">
        <v>0.16200000000000001</v>
      </c>
      <c r="V221" s="224">
        <f>ROUND(E221*U221,2)</f>
        <v>0.54</v>
      </c>
      <c r="W221" s="224"/>
      <c r="X221" s="224" t="s">
        <v>160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161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21"/>
      <c r="B222" s="222"/>
      <c r="C222" s="258" t="s">
        <v>621</v>
      </c>
      <c r="D222" s="226"/>
      <c r="E222" s="227">
        <v>3.3363999999999998</v>
      </c>
      <c r="F222" s="224"/>
      <c r="G222" s="224"/>
      <c r="H222" s="224"/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14"/>
      <c r="Z222" s="214"/>
      <c r="AA222" s="214"/>
      <c r="AB222" s="214"/>
      <c r="AC222" s="214"/>
      <c r="AD222" s="214"/>
      <c r="AE222" s="214"/>
      <c r="AF222" s="214"/>
      <c r="AG222" s="214" t="s">
        <v>165</v>
      </c>
      <c r="AH222" s="214">
        <v>0</v>
      </c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1">
      <c r="A223" s="235">
        <v>116</v>
      </c>
      <c r="B223" s="236" t="s">
        <v>622</v>
      </c>
      <c r="C223" s="256" t="s">
        <v>623</v>
      </c>
      <c r="D223" s="237" t="s">
        <v>157</v>
      </c>
      <c r="E223" s="238">
        <v>3.3363999999999998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15</v>
      </c>
      <c r="M223" s="240">
        <f>G223*(1+L223/100)</f>
        <v>0</v>
      </c>
      <c r="N223" s="240">
        <v>0</v>
      </c>
      <c r="O223" s="240">
        <f>ROUND(E223*N223,2)</f>
        <v>0</v>
      </c>
      <c r="P223" s="240">
        <v>1.4E-2</v>
      </c>
      <c r="Q223" s="240">
        <f>ROUND(E223*P223,2)</f>
        <v>0.05</v>
      </c>
      <c r="R223" s="240" t="s">
        <v>616</v>
      </c>
      <c r="S223" s="240" t="s">
        <v>159</v>
      </c>
      <c r="T223" s="241" t="s">
        <v>185</v>
      </c>
      <c r="U223" s="224">
        <v>0.08</v>
      </c>
      <c r="V223" s="224">
        <f>ROUND(E223*U223,2)</f>
        <v>0.27</v>
      </c>
      <c r="W223" s="224"/>
      <c r="X223" s="224" t="s">
        <v>160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161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21"/>
      <c r="B224" s="222"/>
      <c r="C224" s="258" t="s">
        <v>624</v>
      </c>
      <c r="D224" s="226"/>
      <c r="E224" s="227">
        <v>3.3363999999999998</v>
      </c>
      <c r="F224" s="224"/>
      <c r="G224" s="224"/>
      <c r="H224" s="224"/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14"/>
      <c r="Z224" s="214"/>
      <c r="AA224" s="214"/>
      <c r="AB224" s="214"/>
      <c r="AC224" s="214"/>
      <c r="AD224" s="214"/>
      <c r="AE224" s="214"/>
      <c r="AF224" s="214"/>
      <c r="AG224" s="214" t="s">
        <v>165</v>
      </c>
      <c r="AH224" s="214">
        <v>0</v>
      </c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ht="20.399999999999999" outlineLevel="1">
      <c r="A225" s="235">
        <v>117</v>
      </c>
      <c r="B225" s="236" t="s">
        <v>625</v>
      </c>
      <c r="C225" s="256" t="s">
        <v>626</v>
      </c>
      <c r="D225" s="237" t="s">
        <v>157</v>
      </c>
      <c r="E225" s="238">
        <v>3.3363999999999998</v>
      </c>
      <c r="F225" s="239"/>
      <c r="G225" s="240">
        <f>ROUND(E225*F225,2)</f>
        <v>0</v>
      </c>
      <c r="H225" s="239"/>
      <c r="I225" s="240">
        <f>ROUND(E225*H225,2)</f>
        <v>0</v>
      </c>
      <c r="J225" s="239"/>
      <c r="K225" s="240">
        <f>ROUND(E225*J225,2)</f>
        <v>0</v>
      </c>
      <c r="L225" s="240">
        <v>15</v>
      </c>
      <c r="M225" s="240">
        <f>G225*(1+L225/100)</f>
        <v>0</v>
      </c>
      <c r="N225" s="240">
        <v>1.4420000000000001E-2</v>
      </c>
      <c r="O225" s="240">
        <f>ROUND(E225*N225,2)</f>
        <v>0.05</v>
      </c>
      <c r="P225" s="240">
        <v>0</v>
      </c>
      <c r="Q225" s="240">
        <f>ROUND(E225*P225,2)</f>
        <v>0</v>
      </c>
      <c r="R225" s="240" t="s">
        <v>616</v>
      </c>
      <c r="S225" s="240" t="s">
        <v>159</v>
      </c>
      <c r="T225" s="241" t="s">
        <v>159</v>
      </c>
      <c r="U225" s="224">
        <v>0.188</v>
      </c>
      <c r="V225" s="224">
        <f>ROUND(E225*U225,2)</f>
        <v>0.63</v>
      </c>
      <c r="W225" s="224"/>
      <c r="X225" s="224" t="s">
        <v>160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161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21"/>
      <c r="B226" s="222"/>
      <c r="C226" s="258" t="s">
        <v>627</v>
      </c>
      <c r="D226" s="226"/>
      <c r="E226" s="227">
        <v>3.3363999999999998</v>
      </c>
      <c r="F226" s="224"/>
      <c r="G226" s="224"/>
      <c r="H226" s="224"/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14"/>
      <c r="Z226" s="214"/>
      <c r="AA226" s="214"/>
      <c r="AB226" s="214"/>
      <c r="AC226" s="214"/>
      <c r="AD226" s="214"/>
      <c r="AE226" s="214"/>
      <c r="AF226" s="214"/>
      <c r="AG226" s="214" t="s">
        <v>165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35">
        <v>118</v>
      </c>
      <c r="B227" s="236" t="s">
        <v>628</v>
      </c>
      <c r="C227" s="256" t="s">
        <v>629</v>
      </c>
      <c r="D227" s="237" t="s">
        <v>157</v>
      </c>
      <c r="E227" s="238">
        <v>3.3363999999999998</v>
      </c>
      <c r="F227" s="239"/>
      <c r="G227" s="240">
        <f>ROUND(E227*F227,2)</f>
        <v>0</v>
      </c>
      <c r="H227" s="239"/>
      <c r="I227" s="240">
        <f>ROUND(E227*H227,2)</f>
        <v>0</v>
      </c>
      <c r="J227" s="239"/>
      <c r="K227" s="240">
        <f>ROUND(E227*J227,2)</f>
        <v>0</v>
      </c>
      <c r="L227" s="240">
        <v>15</v>
      </c>
      <c r="M227" s="240">
        <f>G227*(1+L227/100)</f>
        <v>0</v>
      </c>
      <c r="N227" s="240">
        <v>1.6000000000000001E-4</v>
      </c>
      <c r="O227" s="240">
        <f>ROUND(E227*N227,2)</f>
        <v>0</v>
      </c>
      <c r="P227" s="240">
        <v>1.4E-2</v>
      </c>
      <c r="Q227" s="240">
        <f>ROUND(E227*P227,2)</f>
        <v>0.05</v>
      </c>
      <c r="R227" s="240" t="s">
        <v>616</v>
      </c>
      <c r="S227" s="240" t="s">
        <v>159</v>
      </c>
      <c r="T227" s="241" t="s">
        <v>159</v>
      </c>
      <c r="U227" s="224">
        <v>0.106</v>
      </c>
      <c r="V227" s="224">
        <f>ROUND(E227*U227,2)</f>
        <v>0.35</v>
      </c>
      <c r="W227" s="224"/>
      <c r="X227" s="224" t="s">
        <v>160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161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21"/>
      <c r="B228" s="222"/>
      <c r="C228" s="258" t="s">
        <v>630</v>
      </c>
      <c r="D228" s="226"/>
      <c r="E228" s="227">
        <v>3.3363999999999998</v>
      </c>
      <c r="F228" s="224"/>
      <c r="G228" s="224"/>
      <c r="H228" s="224"/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165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35">
        <v>119</v>
      </c>
      <c r="B229" s="236" t="s">
        <v>631</v>
      </c>
      <c r="C229" s="256" t="s">
        <v>632</v>
      </c>
      <c r="D229" s="237" t="s">
        <v>365</v>
      </c>
      <c r="E229" s="238">
        <v>0.17296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15</v>
      </c>
      <c r="M229" s="240">
        <f>G229*(1+L229/100)</f>
        <v>0</v>
      </c>
      <c r="N229" s="240">
        <v>3.1099999999999999E-3</v>
      </c>
      <c r="O229" s="240">
        <f>ROUND(E229*N229,2)</f>
        <v>0</v>
      </c>
      <c r="P229" s="240">
        <v>0</v>
      </c>
      <c r="Q229" s="240">
        <f>ROUND(E229*P229,2)</f>
        <v>0</v>
      </c>
      <c r="R229" s="240" t="s">
        <v>616</v>
      </c>
      <c r="S229" s="240" t="s">
        <v>159</v>
      </c>
      <c r="T229" s="241" t="s">
        <v>159</v>
      </c>
      <c r="U229" s="224">
        <v>0</v>
      </c>
      <c r="V229" s="224">
        <f>ROUND(E229*U229,2)</f>
        <v>0</v>
      </c>
      <c r="W229" s="224"/>
      <c r="X229" s="224" t="s">
        <v>160</v>
      </c>
      <c r="Y229" s="214"/>
      <c r="Z229" s="214"/>
      <c r="AA229" s="214"/>
      <c r="AB229" s="214"/>
      <c r="AC229" s="214"/>
      <c r="AD229" s="214"/>
      <c r="AE229" s="214"/>
      <c r="AF229" s="214"/>
      <c r="AG229" s="214" t="s">
        <v>161</v>
      </c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21"/>
      <c r="B230" s="222"/>
      <c r="C230" s="258" t="s">
        <v>633</v>
      </c>
      <c r="D230" s="226"/>
      <c r="E230" s="227">
        <v>8.6480000000000001E-2</v>
      </c>
      <c r="F230" s="224"/>
      <c r="G230" s="224"/>
      <c r="H230" s="224"/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14"/>
      <c r="Z230" s="214"/>
      <c r="AA230" s="214"/>
      <c r="AB230" s="214"/>
      <c r="AC230" s="214"/>
      <c r="AD230" s="214"/>
      <c r="AE230" s="214"/>
      <c r="AF230" s="214"/>
      <c r="AG230" s="214" t="s">
        <v>165</v>
      </c>
      <c r="AH230" s="214">
        <v>0</v>
      </c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21"/>
      <c r="B231" s="222"/>
      <c r="C231" s="258" t="s">
        <v>634</v>
      </c>
      <c r="D231" s="226"/>
      <c r="E231" s="227">
        <v>8.6480000000000001E-2</v>
      </c>
      <c r="F231" s="224"/>
      <c r="G231" s="224"/>
      <c r="H231" s="224"/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14"/>
      <c r="Z231" s="214"/>
      <c r="AA231" s="214"/>
      <c r="AB231" s="214"/>
      <c r="AC231" s="214"/>
      <c r="AD231" s="214"/>
      <c r="AE231" s="214"/>
      <c r="AF231" s="214"/>
      <c r="AG231" s="214" t="s">
        <v>165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35">
        <v>120</v>
      </c>
      <c r="B232" s="236" t="s">
        <v>635</v>
      </c>
      <c r="C232" s="256" t="s">
        <v>636</v>
      </c>
      <c r="D232" s="237" t="s">
        <v>637</v>
      </c>
      <c r="E232" s="238">
        <v>10</v>
      </c>
      <c r="F232" s="239"/>
      <c r="G232" s="240">
        <f>ROUND(E232*F232,2)</f>
        <v>0</v>
      </c>
      <c r="H232" s="239"/>
      <c r="I232" s="240">
        <f>ROUND(E232*H232,2)</f>
        <v>0</v>
      </c>
      <c r="J232" s="239"/>
      <c r="K232" s="240">
        <f>ROUND(E232*J232,2)</f>
        <v>0</v>
      </c>
      <c r="L232" s="240">
        <v>15</v>
      </c>
      <c r="M232" s="240">
        <f>G232*(1+L232/100)</f>
        <v>0</v>
      </c>
      <c r="N232" s="240">
        <v>0</v>
      </c>
      <c r="O232" s="240">
        <f>ROUND(E232*N232,2)</f>
        <v>0</v>
      </c>
      <c r="P232" s="240">
        <v>0</v>
      </c>
      <c r="Q232" s="240">
        <f>ROUND(E232*P232,2)</f>
        <v>0</v>
      </c>
      <c r="R232" s="240" t="s">
        <v>638</v>
      </c>
      <c r="S232" s="240" t="s">
        <v>159</v>
      </c>
      <c r="T232" s="241" t="s">
        <v>159</v>
      </c>
      <c r="U232" s="224">
        <v>1</v>
      </c>
      <c r="V232" s="224">
        <f>ROUND(E232*U232,2)</f>
        <v>10</v>
      </c>
      <c r="W232" s="224"/>
      <c r="X232" s="224" t="s">
        <v>639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640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21"/>
      <c r="B233" s="222"/>
      <c r="C233" s="258" t="s">
        <v>641</v>
      </c>
      <c r="D233" s="226"/>
      <c r="E233" s="227">
        <v>10</v>
      </c>
      <c r="F233" s="224"/>
      <c r="G233" s="224"/>
      <c r="H233" s="224"/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165</v>
      </c>
      <c r="AH233" s="214">
        <v>0</v>
      </c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outlineLevel="1">
      <c r="A234" s="235">
        <v>121</v>
      </c>
      <c r="B234" s="236" t="s">
        <v>642</v>
      </c>
      <c r="C234" s="256" t="s">
        <v>643</v>
      </c>
      <c r="D234" s="237" t="s">
        <v>207</v>
      </c>
      <c r="E234" s="238">
        <v>9.6759999999999999E-2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15</v>
      </c>
      <c r="M234" s="240">
        <f>G234*(1+L234/100)</f>
        <v>0</v>
      </c>
      <c r="N234" s="240">
        <v>0</v>
      </c>
      <c r="O234" s="240">
        <f>ROUND(E234*N234,2)</f>
        <v>0</v>
      </c>
      <c r="P234" s="240">
        <v>0</v>
      </c>
      <c r="Q234" s="240">
        <f>ROUND(E234*P234,2)</f>
        <v>0</v>
      </c>
      <c r="R234" s="240" t="s">
        <v>616</v>
      </c>
      <c r="S234" s="240" t="s">
        <v>159</v>
      </c>
      <c r="T234" s="241" t="s">
        <v>159</v>
      </c>
      <c r="U234" s="224">
        <v>1.863</v>
      </c>
      <c r="V234" s="224">
        <f>ROUND(E234*U234,2)</f>
        <v>0.18</v>
      </c>
      <c r="W234" s="224"/>
      <c r="X234" s="224" t="s">
        <v>209</v>
      </c>
      <c r="Y234" s="214"/>
      <c r="Z234" s="214"/>
      <c r="AA234" s="214"/>
      <c r="AB234" s="214"/>
      <c r="AC234" s="214"/>
      <c r="AD234" s="214"/>
      <c r="AE234" s="214"/>
      <c r="AF234" s="214"/>
      <c r="AG234" s="214" t="s">
        <v>210</v>
      </c>
      <c r="AH234" s="214"/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1">
      <c r="A235" s="221"/>
      <c r="B235" s="222"/>
      <c r="C235" s="257" t="s">
        <v>217</v>
      </c>
      <c r="D235" s="243"/>
      <c r="E235" s="243"/>
      <c r="F235" s="243"/>
      <c r="G235" s="243"/>
      <c r="H235" s="224"/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14"/>
      <c r="Z235" s="214"/>
      <c r="AA235" s="214"/>
      <c r="AB235" s="214"/>
      <c r="AC235" s="214"/>
      <c r="AD235" s="214"/>
      <c r="AE235" s="214"/>
      <c r="AF235" s="214"/>
      <c r="AG235" s="214" t="s">
        <v>163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>
      <c r="A236" s="229" t="s">
        <v>153</v>
      </c>
      <c r="B236" s="230" t="s">
        <v>108</v>
      </c>
      <c r="C236" s="255" t="s">
        <v>109</v>
      </c>
      <c r="D236" s="231"/>
      <c r="E236" s="232"/>
      <c r="F236" s="233"/>
      <c r="G236" s="233">
        <f>SUMIF(AG237:AG250,"&lt;&gt;NOR",G237:G250)</f>
        <v>0</v>
      </c>
      <c r="H236" s="233"/>
      <c r="I236" s="233">
        <f>SUM(I237:I250)</f>
        <v>0</v>
      </c>
      <c r="J236" s="233"/>
      <c r="K236" s="233">
        <f>SUM(K237:K250)</f>
        <v>0</v>
      </c>
      <c r="L236" s="233"/>
      <c r="M236" s="233">
        <f>SUM(M237:M250)</f>
        <v>0</v>
      </c>
      <c r="N236" s="233"/>
      <c r="O236" s="233">
        <f>SUM(O237:O250)</f>
        <v>0.21</v>
      </c>
      <c r="P236" s="233"/>
      <c r="Q236" s="233">
        <f>SUM(Q237:Q250)</f>
        <v>0</v>
      </c>
      <c r="R236" s="233"/>
      <c r="S236" s="233"/>
      <c r="T236" s="234"/>
      <c r="U236" s="228"/>
      <c r="V236" s="228">
        <f>SUM(V237:V250)</f>
        <v>13915.27</v>
      </c>
      <c r="W236" s="228"/>
      <c r="X236" s="228"/>
      <c r="AG236" t="s">
        <v>154</v>
      </c>
    </row>
    <row r="237" spans="1:60" ht="20.399999999999999" outlineLevel="1">
      <c r="A237" s="235">
        <v>122</v>
      </c>
      <c r="B237" s="236" t="s">
        <v>644</v>
      </c>
      <c r="C237" s="256" t="s">
        <v>645</v>
      </c>
      <c r="D237" s="237" t="s">
        <v>264</v>
      </c>
      <c r="E237" s="238">
        <v>1</v>
      </c>
      <c r="F237" s="239"/>
      <c r="G237" s="240">
        <f>ROUND(E237*F237,2)</f>
        <v>0</v>
      </c>
      <c r="H237" s="239"/>
      <c r="I237" s="240">
        <f>ROUND(E237*H237,2)</f>
        <v>0</v>
      </c>
      <c r="J237" s="239"/>
      <c r="K237" s="240">
        <f>ROUND(E237*J237,2)</f>
        <v>0</v>
      </c>
      <c r="L237" s="240">
        <v>15</v>
      </c>
      <c r="M237" s="240">
        <f>G237*(1+L237/100)</f>
        <v>0</v>
      </c>
      <c r="N237" s="240">
        <v>0</v>
      </c>
      <c r="O237" s="240">
        <f>ROUND(E237*N237,2)</f>
        <v>0</v>
      </c>
      <c r="P237" s="240">
        <v>0</v>
      </c>
      <c r="Q237" s="240">
        <f>ROUND(E237*P237,2)</f>
        <v>0</v>
      </c>
      <c r="R237" s="240"/>
      <c r="S237" s="240" t="s">
        <v>237</v>
      </c>
      <c r="T237" s="241" t="s">
        <v>185</v>
      </c>
      <c r="U237" s="224">
        <v>0</v>
      </c>
      <c r="V237" s="224">
        <f>ROUND(E237*U237,2)</f>
        <v>0</v>
      </c>
      <c r="W237" s="224"/>
      <c r="X237" s="224" t="s">
        <v>160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161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21"/>
      <c r="B238" s="222"/>
      <c r="C238" s="258" t="s">
        <v>646</v>
      </c>
      <c r="D238" s="226"/>
      <c r="E238" s="227">
        <v>1</v>
      </c>
      <c r="F238" s="224"/>
      <c r="G238" s="224"/>
      <c r="H238" s="224"/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165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ht="20.399999999999999" outlineLevel="1">
      <c r="A239" s="235">
        <v>123</v>
      </c>
      <c r="B239" s="236" t="s">
        <v>647</v>
      </c>
      <c r="C239" s="256" t="s">
        <v>648</v>
      </c>
      <c r="D239" s="237" t="s">
        <v>178</v>
      </c>
      <c r="E239" s="238">
        <v>1</v>
      </c>
      <c r="F239" s="239"/>
      <c r="G239" s="240">
        <f>ROUND(E239*F239,2)</f>
        <v>0</v>
      </c>
      <c r="H239" s="239"/>
      <c r="I239" s="240">
        <f>ROUND(E239*H239,2)</f>
        <v>0</v>
      </c>
      <c r="J239" s="239"/>
      <c r="K239" s="240">
        <f>ROUND(E239*J239,2)</f>
        <v>0</v>
      </c>
      <c r="L239" s="240">
        <v>15</v>
      </c>
      <c r="M239" s="240">
        <f>G239*(1+L239/100)</f>
        <v>0</v>
      </c>
      <c r="N239" s="240">
        <v>1.64E-3</v>
      </c>
      <c r="O239" s="240">
        <f>ROUND(E239*N239,2)</f>
        <v>0</v>
      </c>
      <c r="P239" s="240">
        <v>0</v>
      </c>
      <c r="Q239" s="240">
        <f>ROUND(E239*P239,2)</f>
        <v>0</v>
      </c>
      <c r="R239" s="240" t="s">
        <v>268</v>
      </c>
      <c r="S239" s="240" t="s">
        <v>159</v>
      </c>
      <c r="T239" s="241" t="s">
        <v>159</v>
      </c>
      <c r="U239" s="224">
        <v>218.94479999999999</v>
      </c>
      <c r="V239" s="224">
        <f>ROUND(E239*U239,2)</f>
        <v>218.94</v>
      </c>
      <c r="W239" s="224"/>
      <c r="X239" s="224" t="s">
        <v>238</v>
      </c>
      <c r="Y239" s="214"/>
      <c r="Z239" s="214"/>
      <c r="AA239" s="214"/>
      <c r="AB239" s="214"/>
      <c r="AC239" s="214"/>
      <c r="AD239" s="214"/>
      <c r="AE239" s="214"/>
      <c r="AF239" s="214"/>
      <c r="AG239" s="214" t="s">
        <v>239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1"/>
      <c r="B240" s="222"/>
      <c r="C240" s="258" t="s">
        <v>331</v>
      </c>
      <c r="D240" s="226"/>
      <c r="E240" s="227">
        <v>1</v>
      </c>
      <c r="F240" s="224"/>
      <c r="G240" s="224"/>
      <c r="H240" s="224"/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165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35">
        <v>124</v>
      </c>
      <c r="B241" s="236" t="s">
        <v>649</v>
      </c>
      <c r="C241" s="256" t="s">
        <v>650</v>
      </c>
      <c r="D241" s="237" t="s">
        <v>236</v>
      </c>
      <c r="E241" s="238">
        <v>1</v>
      </c>
      <c r="F241" s="239"/>
      <c r="G241" s="240">
        <f>ROUND(E241*F241,2)</f>
        <v>0</v>
      </c>
      <c r="H241" s="239"/>
      <c r="I241" s="240">
        <f>ROUND(E241*H241,2)</f>
        <v>0</v>
      </c>
      <c r="J241" s="239"/>
      <c r="K241" s="240">
        <f>ROUND(E241*J241,2)</f>
        <v>0</v>
      </c>
      <c r="L241" s="240">
        <v>15</v>
      </c>
      <c r="M241" s="240">
        <f>G241*(1+L241/100)</f>
        <v>0</v>
      </c>
      <c r="N241" s="240">
        <v>0.161</v>
      </c>
      <c r="O241" s="240">
        <f>ROUND(E241*N241,2)</f>
        <v>0.16</v>
      </c>
      <c r="P241" s="240">
        <v>0</v>
      </c>
      <c r="Q241" s="240">
        <f>ROUND(E241*P241,2)</f>
        <v>0</v>
      </c>
      <c r="R241" s="240" t="s">
        <v>268</v>
      </c>
      <c r="S241" s="240" t="s">
        <v>159</v>
      </c>
      <c r="T241" s="241" t="s">
        <v>185</v>
      </c>
      <c r="U241" s="224">
        <v>13474.6698</v>
      </c>
      <c r="V241" s="224">
        <f>ROUND(E241*U241,2)</f>
        <v>13474.67</v>
      </c>
      <c r="W241" s="224"/>
      <c r="X241" s="224" t="s">
        <v>238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239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1"/>
      <c r="B242" s="222"/>
      <c r="C242" s="258" t="s">
        <v>651</v>
      </c>
      <c r="D242" s="226"/>
      <c r="E242" s="227">
        <v>1</v>
      </c>
      <c r="F242" s="224"/>
      <c r="G242" s="224"/>
      <c r="H242" s="224"/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165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35">
        <v>125</v>
      </c>
      <c r="B243" s="236" t="s">
        <v>652</v>
      </c>
      <c r="C243" s="256" t="s">
        <v>653</v>
      </c>
      <c r="D243" s="237" t="s">
        <v>157</v>
      </c>
      <c r="E243" s="238">
        <v>1.7729999999999999</v>
      </c>
      <c r="F243" s="239"/>
      <c r="G243" s="240">
        <f>ROUND(E243*F243,2)</f>
        <v>0</v>
      </c>
      <c r="H243" s="239"/>
      <c r="I243" s="240">
        <f>ROUND(E243*H243,2)</f>
        <v>0</v>
      </c>
      <c r="J243" s="239"/>
      <c r="K243" s="240">
        <f>ROUND(E243*J243,2)</f>
        <v>0</v>
      </c>
      <c r="L243" s="240">
        <v>15</v>
      </c>
      <c r="M243" s="240">
        <f>G243*(1+L243/100)</f>
        <v>0</v>
      </c>
      <c r="N243" s="240">
        <v>1.4599999999999999E-3</v>
      </c>
      <c r="O243" s="240">
        <f>ROUND(E243*N243,2)</f>
        <v>0</v>
      </c>
      <c r="P243" s="240">
        <v>0</v>
      </c>
      <c r="Q243" s="240">
        <f>ROUND(E243*P243,2)</f>
        <v>0</v>
      </c>
      <c r="R243" s="240" t="s">
        <v>268</v>
      </c>
      <c r="S243" s="240" t="s">
        <v>159</v>
      </c>
      <c r="T243" s="241" t="s">
        <v>185</v>
      </c>
      <c r="U243" s="224">
        <v>124.9584</v>
      </c>
      <c r="V243" s="224">
        <f>ROUND(E243*U243,2)</f>
        <v>221.55</v>
      </c>
      <c r="W243" s="224"/>
      <c r="X243" s="224" t="s">
        <v>238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239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1"/>
      <c r="B244" s="222"/>
      <c r="C244" s="258" t="s">
        <v>654</v>
      </c>
      <c r="D244" s="226"/>
      <c r="E244" s="227">
        <v>1.7729999999999999</v>
      </c>
      <c r="F244" s="224"/>
      <c r="G244" s="224"/>
      <c r="H244" s="224"/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165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1">
      <c r="A245" s="235">
        <v>126</v>
      </c>
      <c r="B245" s="236" t="s">
        <v>655</v>
      </c>
      <c r="C245" s="256" t="s">
        <v>656</v>
      </c>
      <c r="D245" s="237" t="s">
        <v>178</v>
      </c>
      <c r="E245" s="238">
        <v>1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15</v>
      </c>
      <c r="M245" s="240">
        <f>G245*(1+L245/100)</f>
        <v>0</v>
      </c>
      <c r="N245" s="240">
        <v>2.1000000000000001E-2</v>
      </c>
      <c r="O245" s="240">
        <f>ROUND(E245*N245,2)</f>
        <v>0.02</v>
      </c>
      <c r="P245" s="240">
        <v>0</v>
      </c>
      <c r="Q245" s="240">
        <f>ROUND(E245*P245,2)</f>
        <v>0</v>
      </c>
      <c r="R245" s="240"/>
      <c r="S245" s="240" t="s">
        <v>237</v>
      </c>
      <c r="T245" s="241" t="s">
        <v>185</v>
      </c>
      <c r="U245" s="224">
        <v>0</v>
      </c>
      <c r="V245" s="224">
        <f>ROUND(E245*U245,2)</f>
        <v>0</v>
      </c>
      <c r="W245" s="224"/>
      <c r="X245" s="224" t="s">
        <v>199</v>
      </c>
      <c r="Y245" s="214"/>
      <c r="Z245" s="214"/>
      <c r="AA245" s="214"/>
      <c r="AB245" s="214"/>
      <c r="AC245" s="214"/>
      <c r="AD245" s="214"/>
      <c r="AE245" s="214"/>
      <c r="AF245" s="214"/>
      <c r="AG245" s="214" t="s">
        <v>200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21"/>
      <c r="B246" s="222"/>
      <c r="C246" s="258" t="s">
        <v>331</v>
      </c>
      <c r="D246" s="226"/>
      <c r="E246" s="227">
        <v>1</v>
      </c>
      <c r="F246" s="224"/>
      <c r="G246" s="224"/>
      <c r="H246" s="224"/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165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ht="20.399999999999999" outlineLevel="1">
      <c r="A247" s="235">
        <v>127</v>
      </c>
      <c r="B247" s="236" t="s">
        <v>276</v>
      </c>
      <c r="C247" s="256" t="s">
        <v>277</v>
      </c>
      <c r="D247" s="237" t="s">
        <v>178</v>
      </c>
      <c r="E247" s="238">
        <v>1</v>
      </c>
      <c r="F247" s="239"/>
      <c r="G247" s="240">
        <f>ROUND(E247*F247,2)</f>
        <v>0</v>
      </c>
      <c r="H247" s="239"/>
      <c r="I247" s="240">
        <f>ROUND(E247*H247,2)</f>
        <v>0</v>
      </c>
      <c r="J247" s="239"/>
      <c r="K247" s="240">
        <f>ROUND(E247*J247,2)</f>
        <v>0</v>
      </c>
      <c r="L247" s="240">
        <v>15</v>
      </c>
      <c r="M247" s="240">
        <f>G247*(1+L247/100)</f>
        <v>0</v>
      </c>
      <c r="N247" s="240">
        <v>2.5000000000000001E-2</v>
      </c>
      <c r="O247" s="240">
        <f>ROUND(E247*N247,2)</f>
        <v>0.03</v>
      </c>
      <c r="P247" s="240">
        <v>0</v>
      </c>
      <c r="Q247" s="240">
        <f>ROUND(E247*P247,2)</f>
        <v>0</v>
      </c>
      <c r="R247" s="240" t="s">
        <v>198</v>
      </c>
      <c r="S247" s="240" t="s">
        <v>159</v>
      </c>
      <c r="T247" s="241" t="s">
        <v>185</v>
      </c>
      <c r="U247" s="224">
        <v>0</v>
      </c>
      <c r="V247" s="224">
        <f>ROUND(E247*U247,2)</f>
        <v>0</v>
      </c>
      <c r="W247" s="224"/>
      <c r="X247" s="224" t="s">
        <v>199</v>
      </c>
      <c r="Y247" s="214"/>
      <c r="Z247" s="214"/>
      <c r="AA247" s="214"/>
      <c r="AB247" s="214"/>
      <c r="AC247" s="214"/>
      <c r="AD247" s="214"/>
      <c r="AE247" s="214"/>
      <c r="AF247" s="214"/>
      <c r="AG247" s="214" t="s">
        <v>200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1"/>
      <c r="B248" s="222"/>
      <c r="C248" s="258" t="s">
        <v>331</v>
      </c>
      <c r="D248" s="226"/>
      <c r="E248" s="227">
        <v>1</v>
      </c>
      <c r="F248" s="224"/>
      <c r="G248" s="224"/>
      <c r="H248" s="224"/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165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outlineLevel="1">
      <c r="A249" s="235">
        <v>128</v>
      </c>
      <c r="B249" s="236" t="s">
        <v>280</v>
      </c>
      <c r="C249" s="256" t="s">
        <v>281</v>
      </c>
      <c r="D249" s="237" t="s">
        <v>207</v>
      </c>
      <c r="E249" s="238">
        <v>4.5999999999999999E-2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15</v>
      </c>
      <c r="M249" s="240">
        <f>G249*(1+L249/100)</f>
        <v>0</v>
      </c>
      <c r="N249" s="240">
        <v>0</v>
      </c>
      <c r="O249" s="240">
        <f>ROUND(E249*N249,2)</f>
        <v>0</v>
      </c>
      <c r="P249" s="240">
        <v>0</v>
      </c>
      <c r="Q249" s="240">
        <f>ROUND(E249*P249,2)</f>
        <v>0</v>
      </c>
      <c r="R249" s="240" t="s">
        <v>282</v>
      </c>
      <c r="S249" s="240" t="s">
        <v>159</v>
      </c>
      <c r="T249" s="241" t="s">
        <v>159</v>
      </c>
      <c r="U249" s="224">
        <v>2.4470000000000001</v>
      </c>
      <c r="V249" s="224">
        <f>ROUND(E249*U249,2)</f>
        <v>0.11</v>
      </c>
      <c r="W249" s="224"/>
      <c r="X249" s="224" t="s">
        <v>209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210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1"/>
      <c r="B250" s="222"/>
      <c r="C250" s="257" t="s">
        <v>217</v>
      </c>
      <c r="D250" s="243"/>
      <c r="E250" s="243"/>
      <c r="F250" s="243"/>
      <c r="G250" s="243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163</v>
      </c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>
      <c r="A251" s="229" t="s">
        <v>153</v>
      </c>
      <c r="B251" s="230" t="s">
        <v>110</v>
      </c>
      <c r="C251" s="255" t="s">
        <v>111</v>
      </c>
      <c r="D251" s="231"/>
      <c r="E251" s="232"/>
      <c r="F251" s="233"/>
      <c r="G251" s="233">
        <f>SUMIF(AG252:AG274,"&lt;&gt;NOR",G252:G274)</f>
        <v>0</v>
      </c>
      <c r="H251" s="233"/>
      <c r="I251" s="233">
        <f>SUM(I252:I274)</f>
        <v>0</v>
      </c>
      <c r="J251" s="233"/>
      <c r="K251" s="233">
        <f>SUM(K252:K274)</f>
        <v>0</v>
      </c>
      <c r="L251" s="233"/>
      <c r="M251" s="233">
        <f>SUM(M252:M274)</f>
        <v>0</v>
      </c>
      <c r="N251" s="233"/>
      <c r="O251" s="233">
        <f>SUM(O252:O274)</f>
        <v>9.9999999999999992E-2</v>
      </c>
      <c r="P251" s="233"/>
      <c r="Q251" s="233">
        <f>SUM(Q252:Q274)</f>
        <v>0</v>
      </c>
      <c r="R251" s="233"/>
      <c r="S251" s="233"/>
      <c r="T251" s="234"/>
      <c r="U251" s="228"/>
      <c r="V251" s="228">
        <f>SUM(V252:V274)</f>
        <v>1464.3999999999999</v>
      </c>
      <c r="W251" s="228"/>
      <c r="X251" s="228"/>
      <c r="AG251" t="s">
        <v>154</v>
      </c>
    </row>
    <row r="252" spans="1:60" ht="20.399999999999999" outlineLevel="1">
      <c r="A252" s="235">
        <v>129</v>
      </c>
      <c r="B252" s="236" t="s">
        <v>283</v>
      </c>
      <c r="C252" s="256" t="s">
        <v>284</v>
      </c>
      <c r="D252" s="237" t="s">
        <v>157</v>
      </c>
      <c r="E252" s="238">
        <v>4.09</v>
      </c>
      <c r="F252" s="239"/>
      <c r="G252" s="240">
        <f>ROUND(E252*F252,2)</f>
        <v>0</v>
      </c>
      <c r="H252" s="239"/>
      <c r="I252" s="240">
        <f>ROUND(E252*H252,2)</f>
        <v>0</v>
      </c>
      <c r="J252" s="239"/>
      <c r="K252" s="240">
        <f>ROUND(E252*J252,2)</f>
        <v>0</v>
      </c>
      <c r="L252" s="240">
        <v>15</v>
      </c>
      <c r="M252" s="240">
        <f>G252*(1+L252/100)</f>
        <v>0</v>
      </c>
      <c r="N252" s="240">
        <v>0</v>
      </c>
      <c r="O252" s="240">
        <f>ROUND(E252*N252,2)</f>
        <v>0</v>
      </c>
      <c r="P252" s="240">
        <v>0</v>
      </c>
      <c r="Q252" s="240">
        <f>ROUND(E252*P252,2)</f>
        <v>0</v>
      </c>
      <c r="R252" s="240" t="s">
        <v>285</v>
      </c>
      <c r="S252" s="240" t="s">
        <v>159</v>
      </c>
      <c r="T252" s="241" t="s">
        <v>159</v>
      </c>
      <c r="U252" s="224">
        <v>1.6E-2</v>
      </c>
      <c r="V252" s="224">
        <f>ROUND(E252*U252,2)</f>
        <v>7.0000000000000007E-2</v>
      </c>
      <c r="W252" s="224"/>
      <c r="X252" s="224" t="s">
        <v>160</v>
      </c>
      <c r="Y252" s="214"/>
      <c r="Z252" s="214"/>
      <c r="AA252" s="214"/>
      <c r="AB252" s="214"/>
      <c r="AC252" s="214"/>
      <c r="AD252" s="214"/>
      <c r="AE252" s="214"/>
      <c r="AF252" s="214"/>
      <c r="AG252" s="214" t="s">
        <v>161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1">
      <c r="A253" s="221"/>
      <c r="B253" s="222"/>
      <c r="C253" s="258" t="s">
        <v>657</v>
      </c>
      <c r="D253" s="226"/>
      <c r="E253" s="227">
        <v>1.2</v>
      </c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14"/>
      <c r="Z253" s="214"/>
      <c r="AA253" s="214"/>
      <c r="AB253" s="214"/>
      <c r="AC253" s="214"/>
      <c r="AD253" s="214"/>
      <c r="AE253" s="214"/>
      <c r="AF253" s="214"/>
      <c r="AG253" s="214" t="s">
        <v>165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1">
      <c r="A254" s="221"/>
      <c r="B254" s="222"/>
      <c r="C254" s="258" t="s">
        <v>378</v>
      </c>
      <c r="D254" s="226"/>
      <c r="E254" s="227">
        <v>2.89</v>
      </c>
      <c r="F254" s="224"/>
      <c r="G254" s="224"/>
      <c r="H254" s="224"/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14"/>
      <c r="Z254" s="214"/>
      <c r="AA254" s="214"/>
      <c r="AB254" s="214"/>
      <c r="AC254" s="214"/>
      <c r="AD254" s="214"/>
      <c r="AE254" s="214"/>
      <c r="AF254" s="214"/>
      <c r="AG254" s="214" t="s">
        <v>165</v>
      </c>
      <c r="AH254" s="214">
        <v>0</v>
      </c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35">
        <v>130</v>
      </c>
      <c r="B255" s="236" t="s">
        <v>287</v>
      </c>
      <c r="C255" s="256" t="s">
        <v>288</v>
      </c>
      <c r="D255" s="237" t="s">
        <v>157</v>
      </c>
      <c r="E255" s="238">
        <v>4.09</v>
      </c>
      <c r="F255" s="239"/>
      <c r="G255" s="240">
        <f>ROUND(E255*F255,2)</f>
        <v>0</v>
      </c>
      <c r="H255" s="239"/>
      <c r="I255" s="240">
        <f>ROUND(E255*H255,2)</f>
        <v>0</v>
      </c>
      <c r="J255" s="239"/>
      <c r="K255" s="240">
        <f>ROUND(E255*J255,2)</f>
        <v>0</v>
      </c>
      <c r="L255" s="240">
        <v>15</v>
      </c>
      <c r="M255" s="240">
        <f>G255*(1+L255/100)</f>
        <v>0</v>
      </c>
      <c r="N255" s="240">
        <v>1.1E-4</v>
      </c>
      <c r="O255" s="240">
        <f>ROUND(E255*N255,2)</f>
        <v>0</v>
      </c>
      <c r="P255" s="240">
        <v>0</v>
      </c>
      <c r="Q255" s="240">
        <f>ROUND(E255*P255,2)</f>
        <v>0</v>
      </c>
      <c r="R255" s="240" t="s">
        <v>285</v>
      </c>
      <c r="S255" s="240" t="s">
        <v>159</v>
      </c>
      <c r="T255" s="241" t="s">
        <v>159</v>
      </c>
      <c r="U255" s="224">
        <v>0.05</v>
      </c>
      <c r="V255" s="224">
        <f>ROUND(E255*U255,2)</f>
        <v>0.2</v>
      </c>
      <c r="W255" s="224"/>
      <c r="X255" s="224" t="s">
        <v>160</v>
      </c>
      <c r="Y255" s="214"/>
      <c r="Z255" s="214"/>
      <c r="AA255" s="214"/>
      <c r="AB255" s="214"/>
      <c r="AC255" s="214"/>
      <c r="AD255" s="214"/>
      <c r="AE255" s="214"/>
      <c r="AF255" s="214"/>
      <c r="AG255" s="214" t="s">
        <v>161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>
      <c r="A256" s="221"/>
      <c r="B256" s="222"/>
      <c r="C256" s="258" t="s">
        <v>657</v>
      </c>
      <c r="D256" s="226"/>
      <c r="E256" s="227">
        <v>1.2</v>
      </c>
      <c r="F256" s="224"/>
      <c r="G256" s="224"/>
      <c r="H256" s="224"/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14"/>
      <c r="Z256" s="214"/>
      <c r="AA256" s="214"/>
      <c r="AB256" s="214"/>
      <c r="AC256" s="214"/>
      <c r="AD256" s="214"/>
      <c r="AE256" s="214"/>
      <c r="AF256" s="214"/>
      <c r="AG256" s="214" t="s">
        <v>165</v>
      </c>
      <c r="AH256" s="214">
        <v>0</v>
      </c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1"/>
      <c r="B257" s="222"/>
      <c r="C257" s="258" t="s">
        <v>378</v>
      </c>
      <c r="D257" s="226"/>
      <c r="E257" s="227">
        <v>2.89</v>
      </c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165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ht="20.399999999999999" outlineLevel="1">
      <c r="A258" s="235">
        <v>131</v>
      </c>
      <c r="B258" s="236" t="s">
        <v>658</v>
      </c>
      <c r="C258" s="256" t="s">
        <v>659</v>
      </c>
      <c r="D258" s="237" t="s">
        <v>203</v>
      </c>
      <c r="E258" s="238">
        <v>4.3869999999999996</v>
      </c>
      <c r="F258" s="239"/>
      <c r="G258" s="240">
        <f>ROUND(E258*F258,2)</f>
        <v>0</v>
      </c>
      <c r="H258" s="239"/>
      <c r="I258" s="240">
        <f>ROUND(E258*H258,2)</f>
        <v>0</v>
      </c>
      <c r="J258" s="239"/>
      <c r="K258" s="240">
        <f>ROUND(E258*J258,2)</f>
        <v>0</v>
      </c>
      <c r="L258" s="240">
        <v>15</v>
      </c>
      <c r="M258" s="240">
        <f>G258*(1+L258/100)</f>
        <v>0</v>
      </c>
      <c r="N258" s="240">
        <v>3.2000000000000003E-4</v>
      </c>
      <c r="O258" s="240">
        <f>ROUND(E258*N258,2)</f>
        <v>0</v>
      </c>
      <c r="P258" s="240">
        <v>0</v>
      </c>
      <c r="Q258" s="240">
        <f>ROUND(E258*P258,2)</f>
        <v>0</v>
      </c>
      <c r="R258" s="240" t="s">
        <v>285</v>
      </c>
      <c r="S258" s="240" t="s">
        <v>159</v>
      </c>
      <c r="T258" s="241" t="s">
        <v>159</v>
      </c>
      <c r="U258" s="224">
        <v>0.23599999999999999</v>
      </c>
      <c r="V258" s="224">
        <f>ROUND(E258*U258,2)</f>
        <v>1.04</v>
      </c>
      <c r="W258" s="224"/>
      <c r="X258" s="224" t="s">
        <v>160</v>
      </c>
      <c r="Y258" s="214"/>
      <c r="Z258" s="214"/>
      <c r="AA258" s="214"/>
      <c r="AB258" s="214"/>
      <c r="AC258" s="214"/>
      <c r="AD258" s="214"/>
      <c r="AE258" s="214"/>
      <c r="AF258" s="214"/>
      <c r="AG258" s="214" t="s">
        <v>161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1"/>
      <c r="B259" s="222"/>
      <c r="C259" s="258" t="s">
        <v>660</v>
      </c>
      <c r="D259" s="226"/>
      <c r="E259" s="227">
        <v>4.3869999999999996</v>
      </c>
      <c r="F259" s="224"/>
      <c r="G259" s="224"/>
      <c r="H259" s="224"/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165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ht="30.6" outlineLevel="1">
      <c r="A260" s="235">
        <v>132</v>
      </c>
      <c r="B260" s="236" t="s">
        <v>289</v>
      </c>
      <c r="C260" s="256" t="s">
        <v>290</v>
      </c>
      <c r="D260" s="237" t="s">
        <v>203</v>
      </c>
      <c r="E260" s="238">
        <v>2.2999999999999998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15</v>
      </c>
      <c r="M260" s="240">
        <f>G260*(1+L260/100)</f>
        <v>0</v>
      </c>
      <c r="N260" s="240">
        <v>1.4999999999999999E-4</v>
      </c>
      <c r="O260" s="240">
        <f>ROUND(E260*N260,2)</f>
        <v>0</v>
      </c>
      <c r="P260" s="240">
        <v>0</v>
      </c>
      <c r="Q260" s="240">
        <f>ROUND(E260*P260,2)</f>
        <v>0</v>
      </c>
      <c r="R260" s="240" t="s">
        <v>285</v>
      </c>
      <c r="S260" s="240" t="s">
        <v>159</v>
      </c>
      <c r="T260" s="241" t="s">
        <v>159</v>
      </c>
      <c r="U260" s="224">
        <v>0.15</v>
      </c>
      <c r="V260" s="224">
        <f>ROUND(E260*U260,2)</f>
        <v>0.35</v>
      </c>
      <c r="W260" s="224"/>
      <c r="X260" s="224" t="s">
        <v>160</v>
      </c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1"/>
      <c r="B261" s="222"/>
      <c r="C261" s="258" t="s">
        <v>661</v>
      </c>
      <c r="D261" s="226"/>
      <c r="E261" s="227">
        <v>2.2999999999999998</v>
      </c>
      <c r="F261" s="224"/>
      <c r="G261" s="224"/>
      <c r="H261" s="224"/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165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ht="20.399999999999999" outlineLevel="1">
      <c r="A262" s="235">
        <v>133</v>
      </c>
      <c r="B262" s="236" t="s">
        <v>292</v>
      </c>
      <c r="C262" s="256" t="s">
        <v>293</v>
      </c>
      <c r="D262" s="237" t="s">
        <v>157</v>
      </c>
      <c r="E262" s="238">
        <v>4.09</v>
      </c>
      <c r="F262" s="239"/>
      <c r="G262" s="240">
        <f>ROUND(E262*F262,2)</f>
        <v>0</v>
      </c>
      <c r="H262" s="239"/>
      <c r="I262" s="240">
        <f>ROUND(E262*H262,2)</f>
        <v>0</v>
      </c>
      <c r="J262" s="239"/>
      <c r="K262" s="240">
        <f>ROUND(E262*J262,2)</f>
        <v>0</v>
      </c>
      <c r="L262" s="240">
        <v>15</v>
      </c>
      <c r="M262" s="240">
        <f>G262*(1+L262/100)</f>
        <v>0</v>
      </c>
      <c r="N262" s="240">
        <v>0</v>
      </c>
      <c r="O262" s="240">
        <f>ROUND(E262*N262,2)</f>
        <v>0</v>
      </c>
      <c r="P262" s="240">
        <v>0</v>
      </c>
      <c r="Q262" s="240">
        <f>ROUND(E262*P262,2)</f>
        <v>0</v>
      </c>
      <c r="R262" s="240" t="s">
        <v>285</v>
      </c>
      <c r="S262" s="240" t="s">
        <v>159</v>
      </c>
      <c r="T262" s="241" t="s">
        <v>159</v>
      </c>
      <c r="U262" s="224">
        <v>0.03</v>
      </c>
      <c r="V262" s="224">
        <f>ROUND(E262*U262,2)</f>
        <v>0.12</v>
      </c>
      <c r="W262" s="224"/>
      <c r="X262" s="224" t="s">
        <v>160</v>
      </c>
      <c r="Y262" s="214"/>
      <c r="Z262" s="214"/>
      <c r="AA262" s="214"/>
      <c r="AB262" s="214"/>
      <c r="AC262" s="214"/>
      <c r="AD262" s="214"/>
      <c r="AE262" s="214"/>
      <c r="AF262" s="214"/>
      <c r="AG262" s="214" t="s">
        <v>161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21"/>
      <c r="B263" s="222"/>
      <c r="C263" s="258" t="s">
        <v>657</v>
      </c>
      <c r="D263" s="226"/>
      <c r="E263" s="227">
        <v>1.2</v>
      </c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165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>
      <c r="A264" s="221"/>
      <c r="B264" s="222"/>
      <c r="C264" s="258" t="s">
        <v>378</v>
      </c>
      <c r="D264" s="226"/>
      <c r="E264" s="227">
        <v>2.89</v>
      </c>
      <c r="F264" s="224"/>
      <c r="G264" s="224"/>
      <c r="H264" s="224"/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14"/>
      <c r="Z264" s="214"/>
      <c r="AA264" s="214"/>
      <c r="AB264" s="214"/>
      <c r="AC264" s="214"/>
      <c r="AD264" s="214"/>
      <c r="AE264" s="214"/>
      <c r="AF264" s="214"/>
      <c r="AG264" s="214" t="s">
        <v>165</v>
      </c>
      <c r="AH264" s="214">
        <v>0</v>
      </c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ht="20.399999999999999" outlineLevel="1">
      <c r="A265" s="235">
        <v>134</v>
      </c>
      <c r="B265" s="236" t="s">
        <v>662</v>
      </c>
      <c r="C265" s="256" t="s">
        <v>663</v>
      </c>
      <c r="D265" s="237" t="s">
        <v>157</v>
      </c>
      <c r="E265" s="238">
        <v>1.2</v>
      </c>
      <c r="F265" s="239"/>
      <c r="G265" s="240">
        <f>ROUND(E265*F265,2)</f>
        <v>0</v>
      </c>
      <c r="H265" s="239"/>
      <c r="I265" s="240">
        <f>ROUND(E265*H265,2)</f>
        <v>0</v>
      </c>
      <c r="J265" s="239"/>
      <c r="K265" s="240">
        <f>ROUND(E265*J265,2)</f>
        <v>0</v>
      </c>
      <c r="L265" s="240">
        <v>15</v>
      </c>
      <c r="M265" s="240">
        <f>G265*(1+L265/100)</f>
        <v>0</v>
      </c>
      <c r="N265" s="240">
        <v>0</v>
      </c>
      <c r="O265" s="240">
        <f>ROUND(E265*N265,2)</f>
        <v>0</v>
      </c>
      <c r="P265" s="240">
        <v>0</v>
      </c>
      <c r="Q265" s="240">
        <f>ROUND(E265*P265,2)</f>
        <v>0</v>
      </c>
      <c r="R265" s="240" t="s">
        <v>285</v>
      </c>
      <c r="S265" s="240" t="s">
        <v>159</v>
      </c>
      <c r="T265" s="241" t="s">
        <v>159</v>
      </c>
      <c r="U265" s="224">
        <v>0.16600000000000001</v>
      </c>
      <c r="V265" s="224">
        <f>ROUND(E265*U265,2)</f>
        <v>0.2</v>
      </c>
      <c r="W265" s="224"/>
      <c r="X265" s="224" t="s">
        <v>160</v>
      </c>
      <c r="Y265" s="214"/>
      <c r="Z265" s="214"/>
      <c r="AA265" s="214"/>
      <c r="AB265" s="214"/>
      <c r="AC265" s="214"/>
      <c r="AD265" s="214"/>
      <c r="AE265" s="214"/>
      <c r="AF265" s="214"/>
      <c r="AG265" s="214" t="s">
        <v>161</v>
      </c>
      <c r="AH265" s="214"/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21"/>
      <c r="B266" s="222"/>
      <c r="C266" s="258" t="s">
        <v>664</v>
      </c>
      <c r="D266" s="226"/>
      <c r="E266" s="227">
        <v>1.2</v>
      </c>
      <c r="F266" s="224"/>
      <c r="G266" s="224"/>
      <c r="H266" s="224"/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14"/>
      <c r="Z266" s="214"/>
      <c r="AA266" s="214"/>
      <c r="AB266" s="214"/>
      <c r="AC266" s="214"/>
      <c r="AD266" s="214"/>
      <c r="AE266" s="214"/>
      <c r="AF266" s="214"/>
      <c r="AG266" s="214" t="s">
        <v>165</v>
      </c>
      <c r="AH266" s="214">
        <v>0</v>
      </c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ht="20.399999999999999" outlineLevel="1">
      <c r="A267" s="235">
        <v>135</v>
      </c>
      <c r="B267" s="236" t="s">
        <v>665</v>
      </c>
      <c r="C267" s="256" t="s">
        <v>666</v>
      </c>
      <c r="D267" s="237" t="s">
        <v>157</v>
      </c>
      <c r="E267" s="238">
        <v>2.89</v>
      </c>
      <c r="F267" s="239"/>
      <c r="G267" s="240">
        <f>ROUND(E267*F267,2)</f>
        <v>0</v>
      </c>
      <c r="H267" s="239"/>
      <c r="I267" s="240">
        <f>ROUND(E267*H267,2)</f>
        <v>0</v>
      </c>
      <c r="J267" s="239"/>
      <c r="K267" s="240">
        <f>ROUND(E267*J267,2)</f>
        <v>0</v>
      </c>
      <c r="L267" s="240">
        <v>15</v>
      </c>
      <c r="M267" s="240">
        <f>G267*(1+L267/100)</f>
        <v>0</v>
      </c>
      <c r="N267" s="240">
        <v>2.1649999999999999E-2</v>
      </c>
      <c r="O267" s="240">
        <f>ROUND(E267*N267,2)</f>
        <v>0.06</v>
      </c>
      <c r="P267" s="240">
        <v>0</v>
      </c>
      <c r="Q267" s="240">
        <f>ROUND(E267*P267,2)</f>
        <v>0</v>
      </c>
      <c r="R267" s="240" t="s">
        <v>268</v>
      </c>
      <c r="S267" s="240" t="s">
        <v>159</v>
      </c>
      <c r="T267" s="241" t="s">
        <v>159</v>
      </c>
      <c r="U267" s="224">
        <v>208.99176</v>
      </c>
      <c r="V267" s="224">
        <f>ROUND(E267*U267,2)</f>
        <v>603.99</v>
      </c>
      <c r="W267" s="224"/>
      <c r="X267" s="224" t="s">
        <v>238</v>
      </c>
      <c r="Y267" s="214"/>
      <c r="Z267" s="214"/>
      <c r="AA267" s="214"/>
      <c r="AB267" s="214"/>
      <c r="AC267" s="214"/>
      <c r="AD267" s="214"/>
      <c r="AE267" s="214"/>
      <c r="AF267" s="214"/>
      <c r="AG267" s="214" t="s">
        <v>239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 outlineLevel="1">
      <c r="A268" s="221"/>
      <c r="B268" s="222"/>
      <c r="C268" s="258" t="s">
        <v>667</v>
      </c>
      <c r="D268" s="226"/>
      <c r="E268" s="227">
        <v>2.89</v>
      </c>
      <c r="F268" s="224"/>
      <c r="G268" s="224"/>
      <c r="H268" s="224"/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14"/>
      <c r="Z268" s="214"/>
      <c r="AA268" s="214"/>
      <c r="AB268" s="214"/>
      <c r="AC268" s="214"/>
      <c r="AD268" s="214"/>
      <c r="AE268" s="214"/>
      <c r="AF268" s="214"/>
      <c r="AG268" s="214" t="s">
        <v>165</v>
      </c>
      <c r="AH268" s="214">
        <v>0</v>
      </c>
      <c r="AI268" s="214"/>
      <c r="AJ268" s="214"/>
      <c r="AK268" s="214"/>
      <c r="AL268" s="214"/>
      <c r="AM268" s="214"/>
      <c r="AN268" s="214"/>
      <c r="AO268" s="214"/>
      <c r="AP268" s="214"/>
      <c r="AQ268" s="214"/>
      <c r="AR268" s="214"/>
      <c r="AS268" s="214"/>
      <c r="AT268" s="214"/>
      <c r="AU268" s="214"/>
      <c r="AV268" s="214"/>
      <c r="AW268" s="214"/>
      <c r="AX268" s="214"/>
      <c r="AY268" s="214"/>
      <c r="AZ268" s="214"/>
      <c r="BA268" s="214"/>
      <c r="BB268" s="214"/>
      <c r="BC268" s="214"/>
      <c r="BD268" s="214"/>
      <c r="BE268" s="214"/>
      <c r="BF268" s="214"/>
      <c r="BG268" s="214"/>
      <c r="BH268" s="214"/>
    </row>
    <row r="269" spans="1:60" ht="20.399999999999999" outlineLevel="1">
      <c r="A269" s="235">
        <v>136</v>
      </c>
      <c r="B269" s="236" t="s">
        <v>668</v>
      </c>
      <c r="C269" s="256" t="s">
        <v>669</v>
      </c>
      <c r="D269" s="237" t="s">
        <v>157</v>
      </c>
      <c r="E269" s="238">
        <v>1.2</v>
      </c>
      <c r="F269" s="239"/>
      <c r="G269" s="240">
        <f>ROUND(E269*F269,2)</f>
        <v>0</v>
      </c>
      <c r="H269" s="239"/>
      <c r="I269" s="240">
        <f>ROUND(E269*H269,2)</f>
        <v>0</v>
      </c>
      <c r="J269" s="239"/>
      <c r="K269" s="240">
        <f>ROUND(E269*J269,2)</f>
        <v>0</v>
      </c>
      <c r="L269" s="240">
        <v>15</v>
      </c>
      <c r="M269" s="240">
        <f>G269*(1+L269/100)</f>
        <v>0</v>
      </c>
      <c r="N269" s="240">
        <v>2.581E-2</v>
      </c>
      <c r="O269" s="240">
        <f>ROUND(E269*N269,2)</f>
        <v>0.03</v>
      </c>
      <c r="P269" s="240">
        <v>0</v>
      </c>
      <c r="Q269" s="240">
        <f>ROUND(E269*P269,2)</f>
        <v>0</v>
      </c>
      <c r="R269" s="240" t="s">
        <v>268</v>
      </c>
      <c r="S269" s="240" t="s">
        <v>159</v>
      </c>
      <c r="T269" s="241" t="s">
        <v>159</v>
      </c>
      <c r="U269" s="224">
        <v>715.34672</v>
      </c>
      <c r="V269" s="224">
        <f>ROUND(E269*U269,2)</f>
        <v>858.42</v>
      </c>
      <c r="W269" s="224"/>
      <c r="X269" s="224" t="s">
        <v>238</v>
      </c>
      <c r="Y269" s="214"/>
      <c r="Z269" s="214"/>
      <c r="AA269" s="214"/>
      <c r="AB269" s="214"/>
      <c r="AC269" s="214"/>
      <c r="AD269" s="214"/>
      <c r="AE269" s="214"/>
      <c r="AF269" s="214"/>
      <c r="AG269" s="214" t="s">
        <v>239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1"/>
      <c r="B270" s="222"/>
      <c r="C270" s="258" t="s">
        <v>670</v>
      </c>
      <c r="D270" s="226"/>
      <c r="E270" s="227">
        <v>1.2</v>
      </c>
      <c r="F270" s="224"/>
      <c r="G270" s="224"/>
      <c r="H270" s="224"/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165</v>
      </c>
      <c r="AH270" s="214">
        <v>0</v>
      </c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>
      <c r="A271" s="235">
        <v>137</v>
      </c>
      <c r="B271" s="236" t="s">
        <v>671</v>
      </c>
      <c r="C271" s="256" t="s">
        <v>672</v>
      </c>
      <c r="D271" s="237" t="s">
        <v>157</v>
      </c>
      <c r="E271" s="238">
        <v>0.49134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15</v>
      </c>
      <c r="M271" s="240">
        <f>G271*(1+L271/100)</f>
        <v>0</v>
      </c>
      <c r="N271" s="240">
        <v>1.4200000000000001E-2</v>
      </c>
      <c r="O271" s="240">
        <f>ROUND(E271*N271,2)</f>
        <v>0.01</v>
      </c>
      <c r="P271" s="240">
        <v>0</v>
      </c>
      <c r="Q271" s="240">
        <f>ROUND(E271*P271,2)</f>
        <v>0</v>
      </c>
      <c r="R271" s="240" t="s">
        <v>198</v>
      </c>
      <c r="S271" s="240" t="s">
        <v>159</v>
      </c>
      <c r="T271" s="241" t="s">
        <v>159</v>
      </c>
      <c r="U271" s="224">
        <v>0</v>
      </c>
      <c r="V271" s="224">
        <f>ROUND(E271*U271,2)</f>
        <v>0</v>
      </c>
      <c r="W271" s="224"/>
      <c r="X271" s="224" t="s">
        <v>199</v>
      </c>
      <c r="Y271" s="214"/>
      <c r="Z271" s="214"/>
      <c r="AA271" s="214"/>
      <c r="AB271" s="214"/>
      <c r="AC271" s="214"/>
      <c r="AD271" s="214"/>
      <c r="AE271" s="214"/>
      <c r="AF271" s="214"/>
      <c r="AG271" s="214" t="s">
        <v>200</v>
      </c>
      <c r="AH271" s="214"/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ht="20.399999999999999" outlineLevel="1">
      <c r="A272" s="221"/>
      <c r="B272" s="222"/>
      <c r="C272" s="258" t="s">
        <v>673</v>
      </c>
      <c r="D272" s="226"/>
      <c r="E272" s="227">
        <v>0.49134</v>
      </c>
      <c r="F272" s="224"/>
      <c r="G272" s="224"/>
      <c r="H272" s="224"/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14"/>
      <c r="Z272" s="214"/>
      <c r="AA272" s="214"/>
      <c r="AB272" s="214"/>
      <c r="AC272" s="214"/>
      <c r="AD272" s="214"/>
      <c r="AE272" s="214"/>
      <c r="AF272" s="214"/>
      <c r="AG272" s="214" t="s">
        <v>165</v>
      </c>
      <c r="AH272" s="214">
        <v>0</v>
      </c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>
      <c r="A273" s="235">
        <v>138</v>
      </c>
      <c r="B273" s="236" t="s">
        <v>297</v>
      </c>
      <c r="C273" s="256" t="s">
        <v>298</v>
      </c>
      <c r="D273" s="237" t="s">
        <v>207</v>
      </c>
      <c r="E273" s="238">
        <v>9.1800000000000007E-3</v>
      </c>
      <c r="F273" s="239"/>
      <c r="G273" s="240">
        <f>ROUND(E273*F273,2)</f>
        <v>0</v>
      </c>
      <c r="H273" s="239"/>
      <c r="I273" s="240">
        <f>ROUND(E273*H273,2)</f>
        <v>0</v>
      </c>
      <c r="J273" s="239"/>
      <c r="K273" s="240">
        <f>ROUND(E273*J273,2)</f>
        <v>0</v>
      </c>
      <c r="L273" s="240">
        <v>15</v>
      </c>
      <c r="M273" s="240">
        <f>G273*(1+L273/100)</f>
        <v>0</v>
      </c>
      <c r="N273" s="240">
        <v>0</v>
      </c>
      <c r="O273" s="240">
        <f>ROUND(E273*N273,2)</f>
        <v>0</v>
      </c>
      <c r="P273" s="240">
        <v>0</v>
      </c>
      <c r="Q273" s="240">
        <f>ROUND(E273*P273,2)</f>
        <v>0</v>
      </c>
      <c r="R273" s="240" t="s">
        <v>285</v>
      </c>
      <c r="S273" s="240" t="s">
        <v>159</v>
      </c>
      <c r="T273" s="241" t="s">
        <v>159</v>
      </c>
      <c r="U273" s="224">
        <v>1.3049999999999999</v>
      </c>
      <c r="V273" s="224">
        <f>ROUND(E273*U273,2)</f>
        <v>0.01</v>
      </c>
      <c r="W273" s="224"/>
      <c r="X273" s="224" t="s">
        <v>209</v>
      </c>
      <c r="Y273" s="214"/>
      <c r="Z273" s="214"/>
      <c r="AA273" s="214"/>
      <c r="AB273" s="214"/>
      <c r="AC273" s="214"/>
      <c r="AD273" s="214"/>
      <c r="AE273" s="214"/>
      <c r="AF273" s="214"/>
      <c r="AG273" s="214" t="s">
        <v>210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1"/>
      <c r="B274" s="222"/>
      <c r="C274" s="257" t="s">
        <v>217</v>
      </c>
      <c r="D274" s="243"/>
      <c r="E274" s="243"/>
      <c r="F274" s="243"/>
      <c r="G274" s="243"/>
      <c r="H274" s="224"/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163</v>
      </c>
      <c r="AH274" s="214"/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>
      <c r="A275" s="229" t="s">
        <v>153</v>
      </c>
      <c r="B275" s="230" t="s">
        <v>112</v>
      </c>
      <c r="C275" s="255" t="s">
        <v>113</v>
      </c>
      <c r="D275" s="231"/>
      <c r="E275" s="232"/>
      <c r="F275" s="233"/>
      <c r="G275" s="233">
        <f>SUMIF(AG276:AG295,"&lt;&gt;NOR",G276:G295)</f>
        <v>0</v>
      </c>
      <c r="H275" s="233"/>
      <c r="I275" s="233">
        <f>SUM(I276:I295)</f>
        <v>0</v>
      </c>
      <c r="J275" s="233"/>
      <c r="K275" s="233">
        <f>SUM(K276:K295)</f>
        <v>0</v>
      </c>
      <c r="L275" s="233"/>
      <c r="M275" s="233">
        <f>SUM(M276:M295)</f>
        <v>0</v>
      </c>
      <c r="N275" s="233"/>
      <c r="O275" s="233">
        <f>SUM(O276:O295)</f>
        <v>9.0000000000000011E-2</v>
      </c>
      <c r="P275" s="233"/>
      <c r="Q275" s="233">
        <f>SUM(Q276:Q295)</f>
        <v>0.02</v>
      </c>
      <c r="R275" s="233"/>
      <c r="S275" s="233"/>
      <c r="T275" s="234"/>
      <c r="U275" s="228"/>
      <c r="V275" s="228">
        <f>SUM(V276:V295)</f>
        <v>11.459999999999999</v>
      </c>
      <c r="W275" s="228"/>
      <c r="X275" s="228"/>
      <c r="AG275" t="s">
        <v>154</v>
      </c>
    </row>
    <row r="276" spans="1:60" outlineLevel="1">
      <c r="A276" s="235">
        <v>139</v>
      </c>
      <c r="B276" s="236" t="s">
        <v>674</v>
      </c>
      <c r="C276" s="256" t="s">
        <v>675</v>
      </c>
      <c r="D276" s="237" t="s">
        <v>157</v>
      </c>
      <c r="E276" s="238">
        <v>16.22</v>
      </c>
      <c r="F276" s="239"/>
      <c r="G276" s="240">
        <f>ROUND(E276*F276,2)</f>
        <v>0</v>
      </c>
      <c r="H276" s="239"/>
      <c r="I276" s="240">
        <f>ROUND(E276*H276,2)</f>
        <v>0</v>
      </c>
      <c r="J276" s="239"/>
      <c r="K276" s="240">
        <f>ROUND(E276*J276,2)</f>
        <v>0</v>
      </c>
      <c r="L276" s="240">
        <v>15</v>
      </c>
      <c r="M276" s="240">
        <f>G276*(1+L276/100)</f>
        <v>0</v>
      </c>
      <c r="N276" s="240">
        <v>0</v>
      </c>
      <c r="O276" s="240">
        <f>ROUND(E276*N276,2)</f>
        <v>0</v>
      </c>
      <c r="P276" s="240">
        <v>0</v>
      </c>
      <c r="Q276" s="240">
        <f>ROUND(E276*P276,2)</f>
        <v>0</v>
      </c>
      <c r="R276" s="240" t="s">
        <v>676</v>
      </c>
      <c r="S276" s="240" t="s">
        <v>159</v>
      </c>
      <c r="T276" s="241" t="s">
        <v>159</v>
      </c>
      <c r="U276" s="224">
        <v>1.6E-2</v>
      </c>
      <c r="V276" s="224">
        <f>ROUND(E276*U276,2)</f>
        <v>0.26</v>
      </c>
      <c r="W276" s="224"/>
      <c r="X276" s="224" t="s">
        <v>160</v>
      </c>
      <c r="Y276" s="214"/>
      <c r="Z276" s="214"/>
      <c r="AA276" s="214"/>
      <c r="AB276" s="214"/>
      <c r="AC276" s="214"/>
      <c r="AD276" s="214"/>
      <c r="AE276" s="214"/>
      <c r="AF276" s="214"/>
      <c r="AG276" s="214" t="s">
        <v>161</v>
      </c>
      <c r="AH276" s="214"/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1"/>
      <c r="B277" s="222"/>
      <c r="C277" s="257" t="s">
        <v>677</v>
      </c>
      <c r="D277" s="243"/>
      <c r="E277" s="243"/>
      <c r="F277" s="243"/>
      <c r="G277" s="243"/>
      <c r="H277" s="224"/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163</v>
      </c>
      <c r="AH277" s="214"/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21"/>
      <c r="B278" s="222"/>
      <c r="C278" s="258" t="s">
        <v>376</v>
      </c>
      <c r="D278" s="226"/>
      <c r="E278" s="227">
        <v>16.22</v>
      </c>
      <c r="F278" s="224"/>
      <c r="G278" s="224"/>
      <c r="H278" s="224"/>
      <c r="I278" s="224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14"/>
      <c r="Z278" s="214"/>
      <c r="AA278" s="214"/>
      <c r="AB278" s="214"/>
      <c r="AC278" s="214"/>
      <c r="AD278" s="214"/>
      <c r="AE278" s="214"/>
      <c r="AF278" s="214"/>
      <c r="AG278" s="214" t="s">
        <v>165</v>
      </c>
      <c r="AH278" s="214">
        <v>0</v>
      </c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35">
        <v>140</v>
      </c>
      <c r="B279" s="236" t="s">
        <v>678</v>
      </c>
      <c r="C279" s="256" t="s">
        <v>679</v>
      </c>
      <c r="D279" s="237" t="s">
        <v>157</v>
      </c>
      <c r="E279" s="238">
        <v>16.22</v>
      </c>
      <c r="F279" s="239"/>
      <c r="G279" s="240">
        <f>ROUND(E279*F279,2)</f>
        <v>0</v>
      </c>
      <c r="H279" s="239"/>
      <c r="I279" s="240">
        <f>ROUND(E279*H279,2)</f>
        <v>0</v>
      </c>
      <c r="J279" s="239"/>
      <c r="K279" s="240">
        <f>ROUND(E279*J279,2)</f>
        <v>0</v>
      </c>
      <c r="L279" s="240">
        <v>15</v>
      </c>
      <c r="M279" s="240">
        <f>G279*(1+L279/100)</f>
        <v>0</v>
      </c>
      <c r="N279" s="240">
        <v>0</v>
      </c>
      <c r="O279" s="240">
        <f>ROUND(E279*N279,2)</f>
        <v>0</v>
      </c>
      <c r="P279" s="240">
        <v>0</v>
      </c>
      <c r="Q279" s="240">
        <f>ROUND(E279*P279,2)</f>
        <v>0</v>
      </c>
      <c r="R279" s="240" t="s">
        <v>676</v>
      </c>
      <c r="S279" s="240" t="s">
        <v>159</v>
      </c>
      <c r="T279" s="241" t="s">
        <v>159</v>
      </c>
      <c r="U279" s="224">
        <v>4.5999999999999999E-2</v>
      </c>
      <c r="V279" s="224">
        <f>ROUND(E279*U279,2)</f>
        <v>0.75</v>
      </c>
      <c r="W279" s="224"/>
      <c r="X279" s="224" t="s">
        <v>160</v>
      </c>
      <c r="Y279" s="214"/>
      <c r="Z279" s="214"/>
      <c r="AA279" s="214"/>
      <c r="AB279" s="214"/>
      <c r="AC279" s="214"/>
      <c r="AD279" s="214"/>
      <c r="AE279" s="214"/>
      <c r="AF279" s="214"/>
      <c r="AG279" s="214" t="s">
        <v>161</v>
      </c>
      <c r="AH279" s="214"/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outlineLevel="1">
      <c r="A280" s="221"/>
      <c r="B280" s="222"/>
      <c r="C280" s="257" t="s">
        <v>677</v>
      </c>
      <c r="D280" s="243"/>
      <c r="E280" s="243"/>
      <c r="F280" s="243"/>
      <c r="G280" s="243"/>
      <c r="H280" s="224"/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163</v>
      </c>
      <c r="AH280" s="214"/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outlineLevel="1">
      <c r="A281" s="221"/>
      <c r="B281" s="222"/>
      <c r="C281" s="258" t="s">
        <v>376</v>
      </c>
      <c r="D281" s="226"/>
      <c r="E281" s="227">
        <v>16.22</v>
      </c>
      <c r="F281" s="224"/>
      <c r="G281" s="224"/>
      <c r="H281" s="224"/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14"/>
      <c r="Z281" s="214"/>
      <c r="AA281" s="214"/>
      <c r="AB281" s="214"/>
      <c r="AC281" s="214"/>
      <c r="AD281" s="214"/>
      <c r="AE281" s="214"/>
      <c r="AF281" s="214"/>
      <c r="AG281" s="214" t="s">
        <v>165</v>
      </c>
      <c r="AH281" s="214">
        <v>0</v>
      </c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35">
        <v>141</v>
      </c>
      <c r="B282" s="236" t="s">
        <v>680</v>
      </c>
      <c r="C282" s="256" t="s">
        <v>681</v>
      </c>
      <c r="D282" s="237" t="s">
        <v>203</v>
      </c>
      <c r="E282" s="238">
        <v>17.065000000000001</v>
      </c>
      <c r="F282" s="239"/>
      <c r="G282" s="240">
        <f>ROUND(E282*F282,2)</f>
        <v>0</v>
      </c>
      <c r="H282" s="239"/>
      <c r="I282" s="240">
        <f>ROUND(E282*H282,2)</f>
        <v>0</v>
      </c>
      <c r="J282" s="239"/>
      <c r="K282" s="240">
        <f>ROUND(E282*J282,2)</f>
        <v>0</v>
      </c>
      <c r="L282" s="240">
        <v>15</v>
      </c>
      <c r="M282" s="240">
        <f>G282*(1+L282/100)</f>
        <v>0</v>
      </c>
      <c r="N282" s="240">
        <v>0</v>
      </c>
      <c r="O282" s="240">
        <f>ROUND(E282*N282,2)</f>
        <v>0</v>
      </c>
      <c r="P282" s="240">
        <v>8.0000000000000007E-5</v>
      </c>
      <c r="Q282" s="240">
        <f>ROUND(E282*P282,2)</f>
        <v>0</v>
      </c>
      <c r="R282" s="240" t="s">
        <v>676</v>
      </c>
      <c r="S282" s="240" t="s">
        <v>159</v>
      </c>
      <c r="T282" s="241" t="s">
        <v>159</v>
      </c>
      <c r="U282" s="224">
        <v>3.5000000000000003E-2</v>
      </c>
      <c r="V282" s="224">
        <f>ROUND(E282*U282,2)</f>
        <v>0.6</v>
      </c>
      <c r="W282" s="224"/>
      <c r="X282" s="224" t="s">
        <v>160</v>
      </c>
      <c r="Y282" s="214"/>
      <c r="Z282" s="214"/>
      <c r="AA282" s="214"/>
      <c r="AB282" s="214"/>
      <c r="AC282" s="214"/>
      <c r="AD282" s="214"/>
      <c r="AE282" s="214"/>
      <c r="AF282" s="214"/>
      <c r="AG282" s="214" t="s">
        <v>161</v>
      </c>
      <c r="AH282" s="214"/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>
      <c r="A283" s="221"/>
      <c r="B283" s="222"/>
      <c r="C283" s="258" t="s">
        <v>682</v>
      </c>
      <c r="D283" s="226"/>
      <c r="E283" s="227">
        <v>17.065000000000001</v>
      </c>
      <c r="F283" s="224"/>
      <c r="G283" s="224"/>
      <c r="H283" s="224"/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14"/>
      <c r="Z283" s="214"/>
      <c r="AA283" s="214"/>
      <c r="AB283" s="214"/>
      <c r="AC283" s="214"/>
      <c r="AD283" s="214"/>
      <c r="AE283" s="214"/>
      <c r="AF283" s="214"/>
      <c r="AG283" s="214" t="s">
        <v>165</v>
      </c>
      <c r="AH283" s="214">
        <v>0</v>
      </c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35">
        <v>142</v>
      </c>
      <c r="B284" s="236" t="s">
        <v>683</v>
      </c>
      <c r="C284" s="256" t="s">
        <v>684</v>
      </c>
      <c r="D284" s="237" t="s">
        <v>203</v>
      </c>
      <c r="E284" s="238">
        <v>16.039000000000001</v>
      </c>
      <c r="F284" s="239"/>
      <c r="G284" s="240">
        <f>ROUND(E284*F284,2)</f>
        <v>0</v>
      </c>
      <c r="H284" s="239"/>
      <c r="I284" s="240">
        <f>ROUND(E284*H284,2)</f>
        <v>0</v>
      </c>
      <c r="J284" s="239"/>
      <c r="K284" s="240">
        <f>ROUND(E284*J284,2)</f>
        <v>0</v>
      </c>
      <c r="L284" s="240">
        <v>15</v>
      </c>
      <c r="M284" s="240">
        <f>G284*(1+L284/100)</f>
        <v>0</v>
      </c>
      <c r="N284" s="240">
        <v>3.0000000000000001E-5</v>
      </c>
      <c r="O284" s="240">
        <f>ROUND(E284*N284,2)</f>
        <v>0</v>
      </c>
      <c r="P284" s="240">
        <v>0</v>
      </c>
      <c r="Q284" s="240">
        <f>ROUND(E284*P284,2)</f>
        <v>0</v>
      </c>
      <c r="R284" s="240" t="s">
        <v>676</v>
      </c>
      <c r="S284" s="240" t="s">
        <v>159</v>
      </c>
      <c r="T284" s="241" t="s">
        <v>159</v>
      </c>
      <c r="U284" s="224">
        <v>0.13719999999999999</v>
      </c>
      <c r="V284" s="224">
        <f>ROUND(E284*U284,2)</f>
        <v>2.2000000000000002</v>
      </c>
      <c r="W284" s="224"/>
      <c r="X284" s="224" t="s">
        <v>160</v>
      </c>
      <c r="Y284" s="214"/>
      <c r="Z284" s="214"/>
      <c r="AA284" s="214"/>
      <c r="AB284" s="214"/>
      <c r="AC284" s="214"/>
      <c r="AD284" s="214"/>
      <c r="AE284" s="214"/>
      <c r="AF284" s="214"/>
      <c r="AG284" s="214" t="s">
        <v>161</v>
      </c>
      <c r="AH284" s="214"/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ht="20.399999999999999" outlineLevel="1">
      <c r="A285" s="221"/>
      <c r="B285" s="222"/>
      <c r="C285" s="258" t="s">
        <v>685</v>
      </c>
      <c r="D285" s="226"/>
      <c r="E285" s="227">
        <v>16.039000000000001</v>
      </c>
      <c r="F285" s="224"/>
      <c r="G285" s="224"/>
      <c r="H285" s="224"/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165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ht="20.399999999999999" outlineLevel="1">
      <c r="A286" s="235">
        <v>143</v>
      </c>
      <c r="B286" s="236" t="s">
        <v>686</v>
      </c>
      <c r="C286" s="256" t="s">
        <v>687</v>
      </c>
      <c r="D286" s="237" t="s">
        <v>157</v>
      </c>
      <c r="E286" s="238">
        <v>16.22</v>
      </c>
      <c r="F286" s="239"/>
      <c r="G286" s="240">
        <f>ROUND(E286*F286,2)</f>
        <v>0</v>
      </c>
      <c r="H286" s="239"/>
      <c r="I286" s="240">
        <f>ROUND(E286*H286,2)</f>
        <v>0</v>
      </c>
      <c r="J286" s="239"/>
      <c r="K286" s="240">
        <f>ROUND(E286*J286,2)</f>
        <v>0</v>
      </c>
      <c r="L286" s="240">
        <v>15</v>
      </c>
      <c r="M286" s="240">
        <f>G286*(1+L286/100)</f>
        <v>0</v>
      </c>
      <c r="N286" s="240">
        <v>3.3E-4</v>
      </c>
      <c r="O286" s="240">
        <f>ROUND(E286*N286,2)</f>
        <v>0.01</v>
      </c>
      <c r="P286" s="240">
        <v>0</v>
      </c>
      <c r="Q286" s="240">
        <f>ROUND(E286*P286,2)</f>
        <v>0</v>
      </c>
      <c r="R286" s="240" t="s">
        <v>676</v>
      </c>
      <c r="S286" s="240" t="s">
        <v>159</v>
      </c>
      <c r="T286" s="241" t="s">
        <v>159</v>
      </c>
      <c r="U286" s="224">
        <v>0.45</v>
      </c>
      <c r="V286" s="224">
        <f>ROUND(E286*U286,2)</f>
        <v>7.3</v>
      </c>
      <c r="W286" s="224"/>
      <c r="X286" s="224" t="s">
        <v>160</v>
      </c>
      <c r="Y286" s="214"/>
      <c r="Z286" s="214"/>
      <c r="AA286" s="214"/>
      <c r="AB286" s="214"/>
      <c r="AC286" s="214"/>
      <c r="AD286" s="214"/>
      <c r="AE286" s="214"/>
      <c r="AF286" s="214"/>
      <c r="AG286" s="214" t="s">
        <v>161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21"/>
      <c r="B287" s="222"/>
      <c r="C287" s="258" t="s">
        <v>376</v>
      </c>
      <c r="D287" s="226"/>
      <c r="E287" s="227">
        <v>16.22</v>
      </c>
      <c r="F287" s="224"/>
      <c r="G287" s="224"/>
      <c r="H287" s="224"/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165</v>
      </c>
      <c r="AH287" s="214">
        <v>0</v>
      </c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outlineLevel="1">
      <c r="A288" s="235">
        <v>144</v>
      </c>
      <c r="B288" s="236" t="s">
        <v>688</v>
      </c>
      <c r="C288" s="256" t="s">
        <v>689</v>
      </c>
      <c r="D288" s="237" t="s">
        <v>157</v>
      </c>
      <c r="E288" s="238">
        <v>20.02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15</v>
      </c>
      <c r="M288" s="240">
        <f>G288*(1+L288/100)</f>
        <v>0</v>
      </c>
      <c r="N288" s="240">
        <v>0</v>
      </c>
      <c r="O288" s="240">
        <f>ROUND(E288*N288,2)</f>
        <v>0</v>
      </c>
      <c r="P288" s="240">
        <v>1E-3</v>
      </c>
      <c r="Q288" s="240">
        <f>ROUND(E288*P288,2)</f>
        <v>0.02</v>
      </c>
      <c r="R288" s="240" t="s">
        <v>676</v>
      </c>
      <c r="S288" s="240" t="s">
        <v>159</v>
      </c>
      <c r="T288" s="241" t="s">
        <v>159</v>
      </c>
      <c r="U288" s="224">
        <v>1.3100000000000001E-2</v>
      </c>
      <c r="V288" s="224">
        <f>ROUND(E288*U288,2)</f>
        <v>0.26</v>
      </c>
      <c r="W288" s="224"/>
      <c r="X288" s="224" t="s">
        <v>160</v>
      </c>
      <c r="Y288" s="214"/>
      <c r="Z288" s="214"/>
      <c r="AA288" s="214"/>
      <c r="AB288" s="214"/>
      <c r="AC288" s="214"/>
      <c r="AD288" s="214"/>
      <c r="AE288" s="214"/>
      <c r="AF288" s="214"/>
      <c r="AG288" s="214" t="s">
        <v>161</v>
      </c>
      <c r="AH288" s="214"/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outlineLevel="1">
      <c r="A289" s="221"/>
      <c r="B289" s="222"/>
      <c r="C289" s="258" t="s">
        <v>447</v>
      </c>
      <c r="D289" s="226"/>
      <c r="E289" s="227">
        <v>20.02</v>
      </c>
      <c r="F289" s="224"/>
      <c r="G289" s="224"/>
      <c r="H289" s="224"/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14"/>
      <c r="Z289" s="214"/>
      <c r="AA289" s="214"/>
      <c r="AB289" s="214"/>
      <c r="AC289" s="214"/>
      <c r="AD289" s="214"/>
      <c r="AE289" s="214"/>
      <c r="AF289" s="214"/>
      <c r="AG289" s="214" t="s">
        <v>165</v>
      </c>
      <c r="AH289" s="214">
        <v>0</v>
      </c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35">
        <v>145</v>
      </c>
      <c r="B290" s="236" t="s">
        <v>690</v>
      </c>
      <c r="C290" s="256" t="s">
        <v>691</v>
      </c>
      <c r="D290" s="237" t="s">
        <v>203</v>
      </c>
      <c r="E290" s="238">
        <v>16.359780000000001</v>
      </c>
      <c r="F290" s="239"/>
      <c r="G290" s="240">
        <f>ROUND(E290*F290,2)</f>
        <v>0</v>
      </c>
      <c r="H290" s="239"/>
      <c r="I290" s="240">
        <f>ROUND(E290*H290,2)</f>
        <v>0</v>
      </c>
      <c r="J290" s="239"/>
      <c r="K290" s="240">
        <f>ROUND(E290*J290,2)</f>
        <v>0</v>
      </c>
      <c r="L290" s="240">
        <v>15</v>
      </c>
      <c r="M290" s="240">
        <f>G290*(1+L290/100)</f>
        <v>0</v>
      </c>
      <c r="N290" s="240">
        <v>5.0000000000000001E-4</v>
      </c>
      <c r="O290" s="240">
        <f>ROUND(E290*N290,2)</f>
        <v>0.01</v>
      </c>
      <c r="P290" s="240">
        <v>0</v>
      </c>
      <c r="Q290" s="240">
        <f>ROUND(E290*P290,2)</f>
        <v>0</v>
      </c>
      <c r="R290" s="240" t="s">
        <v>198</v>
      </c>
      <c r="S290" s="240" t="s">
        <v>159</v>
      </c>
      <c r="T290" s="241" t="s">
        <v>159</v>
      </c>
      <c r="U290" s="224">
        <v>0</v>
      </c>
      <c r="V290" s="224">
        <f>ROUND(E290*U290,2)</f>
        <v>0</v>
      </c>
      <c r="W290" s="224"/>
      <c r="X290" s="224" t="s">
        <v>199</v>
      </c>
      <c r="Y290" s="214"/>
      <c r="Z290" s="214"/>
      <c r="AA290" s="214"/>
      <c r="AB290" s="214"/>
      <c r="AC290" s="214"/>
      <c r="AD290" s="214"/>
      <c r="AE290" s="214"/>
      <c r="AF290" s="214"/>
      <c r="AG290" s="214" t="s">
        <v>200</v>
      </c>
      <c r="AH290" s="214"/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ht="20.399999999999999" outlineLevel="1">
      <c r="A291" s="221"/>
      <c r="B291" s="222"/>
      <c r="C291" s="258" t="s">
        <v>692</v>
      </c>
      <c r="D291" s="226"/>
      <c r="E291" s="227">
        <v>16.359780000000001</v>
      </c>
      <c r="F291" s="224"/>
      <c r="G291" s="224"/>
      <c r="H291" s="224"/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14"/>
      <c r="Z291" s="214"/>
      <c r="AA291" s="214"/>
      <c r="AB291" s="214"/>
      <c r="AC291" s="214"/>
      <c r="AD291" s="214"/>
      <c r="AE291" s="214"/>
      <c r="AF291" s="214"/>
      <c r="AG291" s="214" t="s">
        <v>165</v>
      </c>
      <c r="AH291" s="214">
        <v>0</v>
      </c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ht="20.399999999999999" outlineLevel="1">
      <c r="A292" s="235">
        <v>146</v>
      </c>
      <c r="B292" s="236" t="s">
        <v>693</v>
      </c>
      <c r="C292" s="256" t="s">
        <v>694</v>
      </c>
      <c r="D292" s="237" t="s">
        <v>157</v>
      </c>
      <c r="E292" s="238">
        <v>16.8688</v>
      </c>
      <c r="F292" s="239"/>
      <c r="G292" s="240">
        <f>ROUND(E292*F292,2)</f>
        <v>0</v>
      </c>
      <c r="H292" s="239"/>
      <c r="I292" s="240">
        <f>ROUND(E292*H292,2)</f>
        <v>0</v>
      </c>
      <c r="J292" s="239"/>
      <c r="K292" s="240">
        <f>ROUND(E292*J292,2)</f>
        <v>0</v>
      </c>
      <c r="L292" s="240">
        <v>15</v>
      </c>
      <c r="M292" s="240">
        <f>G292*(1+L292/100)</f>
        <v>0</v>
      </c>
      <c r="N292" s="240">
        <v>4.1000000000000003E-3</v>
      </c>
      <c r="O292" s="240">
        <f>ROUND(E292*N292,2)</f>
        <v>7.0000000000000007E-2</v>
      </c>
      <c r="P292" s="240">
        <v>0</v>
      </c>
      <c r="Q292" s="240">
        <f>ROUND(E292*P292,2)</f>
        <v>0</v>
      </c>
      <c r="R292" s="240" t="s">
        <v>198</v>
      </c>
      <c r="S292" s="240" t="s">
        <v>159</v>
      </c>
      <c r="T292" s="241" t="s">
        <v>159</v>
      </c>
      <c r="U292" s="224">
        <v>0</v>
      </c>
      <c r="V292" s="224">
        <f>ROUND(E292*U292,2)</f>
        <v>0</v>
      </c>
      <c r="W292" s="224"/>
      <c r="X292" s="224" t="s">
        <v>199</v>
      </c>
      <c r="Y292" s="214"/>
      <c r="Z292" s="214"/>
      <c r="AA292" s="214"/>
      <c r="AB292" s="214"/>
      <c r="AC292" s="214"/>
      <c r="AD292" s="214"/>
      <c r="AE292" s="214"/>
      <c r="AF292" s="214"/>
      <c r="AG292" s="214" t="s">
        <v>200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 outlineLevel="1">
      <c r="A293" s="221"/>
      <c r="B293" s="222"/>
      <c r="C293" s="258" t="s">
        <v>695</v>
      </c>
      <c r="D293" s="226"/>
      <c r="E293" s="227">
        <v>16.8688</v>
      </c>
      <c r="F293" s="224"/>
      <c r="G293" s="224"/>
      <c r="H293" s="224"/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14"/>
      <c r="Z293" s="214"/>
      <c r="AA293" s="214"/>
      <c r="AB293" s="214"/>
      <c r="AC293" s="214"/>
      <c r="AD293" s="214"/>
      <c r="AE293" s="214"/>
      <c r="AF293" s="214"/>
      <c r="AG293" s="214" t="s">
        <v>165</v>
      </c>
      <c r="AH293" s="214">
        <v>0</v>
      </c>
      <c r="AI293" s="214"/>
      <c r="AJ293" s="214"/>
      <c r="AK293" s="214"/>
      <c r="AL293" s="214"/>
      <c r="AM293" s="214"/>
      <c r="AN293" s="214"/>
      <c r="AO293" s="214"/>
      <c r="AP293" s="214"/>
      <c r="AQ293" s="214"/>
      <c r="AR293" s="214"/>
      <c r="AS293" s="214"/>
      <c r="AT293" s="214"/>
      <c r="AU293" s="214"/>
      <c r="AV293" s="214"/>
      <c r="AW293" s="214"/>
      <c r="AX293" s="214"/>
      <c r="AY293" s="214"/>
      <c r="AZ293" s="214"/>
      <c r="BA293" s="214"/>
      <c r="BB293" s="214"/>
      <c r="BC293" s="214"/>
      <c r="BD293" s="214"/>
      <c r="BE293" s="214"/>
      <c r="BF293" s="214"/>
      <c r="BG293" s="214"/>
      <c r="BH293" s="214"/>
    </row>
    <row r="294" spans="1:60" outlineLevel="1">
      <c r="A294" s="235">
        <v>147</v>
      </c>
      <c r="B294" s="236" t="s">
        <v>696</v>
      </c>
      <c r="C294" s="256" t="s">
        <v>697</v>
      </c>
      <c r="D294" s="237" t="s">
        <v>207</v>
      </c>
      <c r="E294" s="238">
        <v>8.3180000000000004E-2</v>
      </c>
      <c r="F294" s="239"/>
      <c r="G294" s="240">
        <f>ROUND(E294*F294,2)</f>
        <v>0</v>
      </c>
      <c r="H294" s="239"/>
      <c r="I294" s="240">
        <f>ROUND(E294*H294,2)</f>
        <v>0</v>
      </c>
      <c r="J294" s="239"/>
      <c r="K294" s="240">
        <f>ROUND(E294*J294,2)</f>
        <v>0</v>
      </c>
      <c r="L294" s="240">
        <v>15</v>
      </c>
      <c r="M294" s="240">
        <f>G294*(1+L294/100)</f>
        <v>0</v>
      </c>
      <c r="N294" s="240">
        <v>0</v>
      </c>
      <c r="O294" s="240">
        <f>ROUND(E294*N294,2)</f>
        <v>0</v>
      </c>
      <c r="P294" s="240">
        <v>0</v>
      </c>
      <c r="Q294" s="240">
        <f>ROUND(E294*P294,2)</f>
        <v>0</v>
      </c>
      <c r="R294" s="240" t="s">
        <v>676</v>
      </c>
      <c r="S294" s="240" t="s">
        <v>159</v>
      </c>
      <c r="T294" s="241" t="s">
        <v>159</v>
      </c>
      <c r="U294" s="224">
        <v>1.1140000000000001</v>
      </c>
      <c r="V294" s="224">
        <f>ROUND(E294*U294,2)</f>
        <v>0.09</v>
      </c>
      <c r="W294" s="224"/>
      <c r="X294" s="224" t="s">
        <v>209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210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1">
      <c r="A295" s="221"/>
      <c r="B295" s="222"/>
      <c r="C295" s="257" t="s">
        <v>261</v>
      </c>
      <c r="D295" s="243"/>
      <c r="E295" s="243"/>
      <c r="F295" s="243"/>
      <c r="G295" s="243"/>
      <c r="H295" s="224"/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14"/>
      <c r="Z295" s="214"/>
      <c r="AA295" s="214"/>
      <c r="AB295" s="214"/>
      <c r="AC295" s="214"/>
      <c r="AD295" s="214"/>
      <c r="AE295" s="214"/>
      <c r="AF295" s="214"/>
      <c r="AG295" s="214" t="s">
        <v>163</v>
      </c>
      <c r="AH295" s="214"/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>
      <c r="A296" s="229" t="s">
        <v>153</v>
      </c>
      <c r="B296" s="230" t="s">
        <v>114</v>
      </c>
      <c r="C296" s="255" t="s">
        <v>115</v>
      </c>
      <c r="D296" s="231"/>
      <c r="E296" s="232"/>
      <c r="F296" s="233"/>
      <c r="G296" s="233">
        <f>SUMIF(AG297:AG308,"&lt;&gt;NOR",G297:G308)</f>
        <v>0</v>
      </c>
      <c r="H296" s="233"/>
      <c r="I296" s="233">
        <f>SUM(I297:I308)</f>
        <v>0</v>
      </c>
      <c r="J296" s="233"/>
      <c r="K296" s="233">
        <f>SUM(K297:K308)</f>
        <v>0</v>
      </c>
      <c r="L296" s="233"/>
      <c r="M296" s="233">
        <f>SUM(M297:M308)</f>
        <v>0</v>
      </c>
      <c r="N296" s="233"/>
      <c r="O296" s="233">
        <f>SUM(O297:O308)</f>
        <v>0.09</v>
      </c>
      <c r="P296" s="233"/>
      <c r="Q296" s="233">
        <f>SUM(Q297:Q308)</f>
        <v>0</v>
      </c>
      <c r="R296" s="233"/>
      <c r="S296" s="233"/>
      <c r="T296" s="234"/>
      <c r="U296" s="228"/>
      <c r="V296" s="228">
        <f>SUM(V297:V308)</f>
        <v>6421.47</v>
      </c>
      <c r="W296" s="228"/>
      <c r="X296" s="228"/>
      <c r="AG296" t="s">
        <v>154</v>
      </c>
    </row>
    <row r="297" spans="1:60" outlineLevel="1">
      <c r="A297" s="235">
        <v>148</v>
      </c>
      <c r="B297" s="236" t="s">
        <v>299</v>
      </c>
      <c r="C297" s="256" t="s">
        <v>300</v>
      </c>
      <c r="D297" s="237" t="s">
        <v>157</v>
      </c>
      <c r="E297" s="238">
        <v>5.3949999999999996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15</v>
      </c>
      <c r="M297" s="240">
        <f>G297*(1+L297/100)</f>
        <v>0</v>
      </c>
      <c r="N297" s="240">
        <v>1.1E-4</v>
      </c>
      <c r="O297" s="240">
        <f>ROUND(E297*N297,2)</f>
        <v>0</v>
      </c>
      <c r="P297" s="240">
        <v>0</v>
      </c>
      <c r="Q297" s="240">
        <f>ROUND(E297*P297,2)</f>
        <v>0</v>
      </c>
      <c r="R297" s="240" t="s">
        <v>285</v>
      </c>
      <c r="S297" s="240" t="s">
        <v>159</v>
      </c>
      <c r="T297" s="241" t="s">
        <v>159</v>
      </c>
      <c r="U297" s="224">
        <v>0.05</v>
      </c>
      <c r="V297" s="224">
        <f>ROUND(E297*U297,2)</f>
        <v>0.27</v>
      </c>
      <c r="W297" s="224"/>
      <c r="X297" s="224" t="s">
        <v>160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161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21"/>
      <c r="B298" s="222"/>
      <c r="C298" s="258" t="s">
        <v>698</v>
      </c>
      <c r="D298" s="226"/>
      <c r="E298" s="227">
        <v>1.44</v>
      </c>
      <c r="F298" s="224"/>
      <c r="G298" s="224"/>
      <c r="H298" s="224"/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14"/>
      <c r="Z298" s="214"/>
      <c r="AA298" s="214"/>
      <c r="AB298" s="214"/>
      <c r="AC298" s="214"/>
      <c r="AD298" s="214"/>
      <c r="AE298" s="214"/>
      <c r="AF298" s="214"/>
      <c r="AG298" s="214" t="s">
        <v>165</v>
      </c>
      <c r="AH298" s="214">
        <v>0</v>
      </c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21"/>
      <c r="B299" s="222"/>
      <c r="C299" s="258" t="s">
        <v>699</v>
      </c>
      <c r="D299" s="226"/>
      <c r="E299" s="227">
        <v>3.9550000000000001</v>
      </c>
      <c r="F299" s="224"/>
      <c r="G299" s="224"/>
      <c r="H299" s="224"/>
      <c r="I299" s="224"/>
      <c r="J299" s="224"/>
      <c r="K299" s="224"/>
      <c r="L299" s="224"/>
      <c r="M299" s="224"/>
      <c r="N299" s="224"/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14"/>
      <c r="Z299" s="214"/>
      <c r="AA299" s="214"/>
      <c r="AB299" s="214"/>
      <c r="AC299" s="214"/>
      <c r="AD299" s="214"/>
      <c r="AE299" s="214"/>
      <c r="AF299" s="214"/>
      <c r="AG299" s="214" t="s">
        <v>165</v>
      </c>
      <c r="AH299" s="214">
        <v>0</v>
      </c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35">
        <v>149</v>
      </c>
      <c r="B300" s="236" t="s">
        <v>302</v>
      </c>
      <c r="C300" s="256" t="s">
        <v>303</v>
      </c>
      <c r="D300" s="237" t="s">
        <v>203</v>
      </c>
      <c r="E300" s="238">
        <v>15</v>
      </c>
      <c r="F300" s="239"/>
      <c r="G300" s="240">
        <f>ROUND(E300*F300,2)</f>
        <v>0</v>
      </c>
      <c r="H300" s="239"/>
      <c r="I300" s="240">
        <f>ROUND(E300*H300,2)</f>
        <v>0</v>
      </c>
      <c r="J300" s="239"/>
      <c r="K300" s="240">
        <f>ROUND(E300*J300,2)</f>
        <v>0</v>
      </c>
      <c r="L300" s="240">
        <v>15</v>
      </c>
      <c r="M300" s="240">
        <f>G300*(1+L300/100)</f>
        <v>0</v>
      </c>
      <c r="N300" s="240">
        <v>1.7000000000000001E-4</v>
      </c>
      <c r="O300" s="240">
        <f>ROUND(E300*N300,2)</f>
        <v>0</v>
      </c>
      <c r="P300" s="240">
        <v>0</v>
      </c>
      <c r="Q300" s="240">
        <f>ROUND(E300*P300,2)</f>
        <v>0</v>
      </c>
      <c r="R300" s="240" t="s">
        <v>285</v>
      </c>
      <c r="S300" s="240" t="s">
        <v>159</v>
      </c>
      <c r="T300" s="241" t="s">
        <v>159</v>
      </c>
      <c r="U300" s="224">
        <v>0.12</v>
      </c>
      <c r="V300" s="224">
        <f>ROUND(E300*U300,2)</f>
        <v>1.8</v>
      </c>
      <c r="W300" s="224"/>
      <c r="X300" s="224" t="s">
        <v>160</v>
      </c>
      <c r="Y300" s="214"/>
      <c r="Z300" s="214"/>
      <c r="AA300" s="214"/>
      <c r="AB300" s="214"/>
      <c r="AC300" s="214"/>
      <c r="AD300" s="214"/>
      <c r="AE300" s="214"/>
      <c r="AF300" s="214"/>
      <c r="AG300" s="214" t="s">
        <v>161</v>
      </c>
      <c r="AH300" s="214"/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21"/>
      <c r="B301" s="222"/>
      <c r="C301" s="258" t="s">
        <v>700</v>
      </c>
      <c r="D301" s="226"/>
      <c r="E301" s="227">
        <v>15</v>
      </c>
      <c r="F301" s="224"/>
      <c r="G301" s="224"/>
      <c r="H301" s="224"/>
      <c r="I301" s="224"/>
      <c r="J301" s="224"/>
      <c r="K301" s="224"/>
      <c r="L301" s="224"/>
      <c r="M301" s="224"/>
      <c r="N301" s="224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14"/>
      <c r="Z301" s="214"/>
      <c r="AA301" s="214"/>
      <c r="AB301" s="214"/>
      <c r="AC301" s="214"/>
      <c r="AD301" s="214"/>
      <c r="AE301" s="214"/>
      <c r="AF301" s="214"/>
      <c r="AG301" s="214" t="s">
        <v>165</v>
      </c>
      <c r="AH301" s="214">
        <v>0</v>
      </c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35">
        <v>150</v>
      </c>
      <c r="B302" s="236" t="s">
        <v>305</v>
      </c>
      <c r="C302" s="256" t="s">
        <v>306</v>
      </c>
      <c r="D302" s="237" t="s">
        <v>203</v>
      </c>
      <c r="E302" s="238">
        <v>6</v>
      </c>
      <c r="F302" s="239"/>
      <c r="G302" s="240">
        <f>ROUND(E302*F302,2)</f>
        <v>0</v>
      </c>
      <c r="H302" s="239"/>
      <c r="I302" s="240">
        <f>ROUND(E302*H302,2)</f>
        <v>0</v>
      </c>
      <c r="J302" s="239"/>
      <c r="K302" s="240">
        <f>ROUND(E302*J302,2)</f>
        <v>0</v>
      </c>
      <c r="L302" s="240">
        <v>15</v>
      </c>
      <c r="M302" s="240">
        <f>G302*(1+L302/100)</f>
        <v>0</v>
      </c>
      <c r="N302" s="240">
        <v>1.7000000000000001E-4</v>
      </c>
      <c r="O302" s="240">
        <f>ROUND(E302*N302,2)</f>
        <v>0</v>
      </c>
      <c r="P302" s="240">
        <v>0</v>
      </c>
      <c r="Q302" s="240">
        <f>ROUND(E302*P302,2)</f>
        <v>0</v>
      </c>
      <c r="R302" s="240" t="s">
        <v>285</v>
      </c>
      <c r="S302" s="240" t="s">
        <v>159</v>
      </c>
      <c r="T302" s="241" t="s">
        <v>159</v>
      </c>
      <c r="U302" s="224">
        <v>0.12</v>
      </c>
      <c r="V302" s="224">
        <f>ROUND(E302*U302,2)</f>
        <v>0.72</v>
      </c>
      <c r="W302" s="224"/>
      <c r="X302" s="224" t="s">
        <v>160</v>
      </c>
      <c r="Y302" s="214"/>
      <c r="Z302" s="214"/>
      <c r="AA302" s="214"/>
      <c r="AB302" s="214"/>
      <c r="AC302" s="214"/>
      <c r="AD302" s="214"/>
      <c r="AE302" s="214"/>
      <c r="AF302" s="214"/>
      <c r="AG302" s="214" t="s">
        <v>161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14"/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21"/>
      <c r="B303" s="222"/>
      <c r="C303" s="258" t="s">
        <v>701</v>
      </c>
      <c r="D303" s="226"/>
      <c r="E303" s="227">
        <v>6</v>
      </c>
      <c r="F303" s="224"/>
      <c r="G303" s="224"/>
      <c r="H303" s="224"/>
      <c r="I303" s="224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14"/>
      <c r="Z303" s="214"/>
      <c r="AA303" s="214"/>
      <c r="AB303" s="214"/>
      <c r="AC303" s="214"/>
      <c r="AD303" s="214"/>
      <c r="AE303" s="214"/>
      <c r="AF303" s="214"/>
      <c r="AG303" s="214" t="s">
        <v>165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35">
        <v>151</v>
      </c>
      <c r="B304" s="236" t="s">
        <v>702</v>
      </c>
      <c r="C304" s="256" t="s">
        <v>703</v>
      </c>
      <c r="D304" s="237" t="s">
        <v>157</v>
      </c>
      <c r="E304" s="238">
        <v>5.3949999999999996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15</v>
      </c>
      <c r="M304" s="240">
        <f>G304*(1+L304/100)</f>
        <v>0</v>
      </c>
      <c r="N304" s="240">
        <v>1.728E-2</v>
      </c>
      <c r="O304" s="240">
        <f>ROUND(E304*N304,2)</f>
        <v>0.09</v>
      </c>
      <c r="P304" s="240">
        <v>0</v>
      </c>
      <c r="Q304" s="240">
        <f>ROUND(E304*P304,2)</f>
        <v>0</v>
      </c>
      <c r="R304" s="240" t="s">
        <v>268</v>
      </c>
      <c r="S304" s="240" t="s">
        <v>159</v>
      </c>
      <c r="T304" s="241" t="s">
        <v>159</v>
      </c>
      <c r="U304" s="224">
        <v>1189.7446399999999</v>
      </c>
      <c r="V304" s="224">
        <f>ROUND(E304*U304,2)</f>
        <v>6418.67</v>
      </c>
      <c r="W304" s="224"/>
      <c r="X304" s="224" t="s">
        <v>238</v>
      </c>
      <c r="Y304" s="214"/>
      <c r="Z304" s="214"/>
      <c r="AA304" s="214"/>
      <c r="AB304" s="214"/>
      <c r="AC304" s="214"/>
      <c r="AD304" s="214"/>
      <c r="AE304" s="214"/>
      <c r="AF304" s="214"/>
      <c r="AG304" s="214" t="s">
        <v>239</v>
      </c>
      <c r="AH304" s="214"/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21"/>
      <c r="B305" s="222"/>
      <c r="C305" s="257" t="s">
        <v>310</v>
      </c>
      <c r="D305" s="243"/>
      <c r="E305" s="243"/>
      <c r="F305" s="243"/>
      <c r="G305" s="243"/>
      <c r="H305" s="224"/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14"/>
      <c r="Z305" s="214"/>
      <c r="AA305" s="214"/>
      <c r="AB305" s="214"/>
      <c r="AC305" s="214"/>
      <c r="AD305" s="214"/>
      <c r="AE305" s="214"/>
      <c r="AF305" s="214"/>
      <c r="AG305" s="214" t="s">
        <v>163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42" t="str">
        <f>C305</f>
        <v>z dlaždic keramických kladených do malty, včetně spárování a podílu práce v omezeném prostoru a na malých plochách.</v>
      </c>
      <c r="BB305" s="214"/>
      <c r="BC305" s="214"/>
      <c r="BD305" s="214"/>
      <c r="BE305" s="214"/>
      <c r="BF305" s="214"/>
      <c r="BG305" s="214"/>
      <c r="BH305" s="214"/>
    </row>
    <row r="306" spans="1:60" outlineLevel="1">
      <c r="A306" s="221"/>
      <c r="B306" s="222"/>
      <c r="C306" s="258" t="s">
        <v>698</v>
      </c>
      <c r="D306" s="226"/>
      <c r="E306" s="227">
        <v>1.44</v>
      </c>
      <c r="F306" s="224"/>
      <c r="G306" s="224"/>
      <c r="H306" s="224"/>
      <c r="I306" s="224"/>
      <c r="J306" s="224"/>
      <c r="K306" s="224"/>
      <c r="L306" s="224"/>
      <c r="M306" s="224"/>
      <c r="N306" s="224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14"/>
      <c r="Z306" s="214"/>
      <c r="AA306" s="214"/>
      <c r="AB306" s="214"/>
      <c r="AC306" s="214"/>
      <c r="AD306" s="214"/>
      <c r="AE306" s="214"/>
      <c r="AF306" s="214"/>
      <c r="AG306" s="214" t="s">
        <v>165</v>
      </c>
      <c r="AH306" s="214">
        <v>0</v>
      </c>
      <c r="AI306" s="214"/>
      <c r="AJ306" s="214"/>
      <c r="AK306" s="214"/>
      <c r="AL306" s="214"/>
      <c r="AM306" s="214"/>
      <c r="AN306" s="214"/>
      <c r="AO306" s="214"/>
      <c r="AP306" s="214"/>
      <c r="AQ306" s="214"/>
      <c r="AR306" s="214"/>
      <c r="AS306" s="214"/>
      <c r="AT306" s="214"/>
      <c r="AU306" s="214"/>
      <c r="AV306" s="214"/>
      <c r="AW306" s="214"/>
      <c r="AX306" s="214"/>
      <c r="AY306" s="214"/>
      <c r="AZ306" s="214"/>
      <c r="BA306" s="214"/>
      <c r="BB306" s="214"/>
      <c r="BC306" s="214"/>
      <c r="BD306" s="214"/>
      <c r="BE306" s="214"/>
      <c r="BF306" s="214"/>
      <c r="BG306" s="214"/>
      <c r="BH306" s="214"/>
    </row>
    <row r="307" spans="1:60" outlineLevel="1">
      <c r="A307" s="221"/>
      <c r="B307" s="222"/>
      <c r="C307" s="258" t="s">
        <v>699</v>
      </c>
      <c r="D307" s="226"/>
      <c r="E307" s="227">
        <v>3.9550000000000001</v>
      </c>
      <c r="F307" s="224"/>
      <c r="G307" s="224"/>
      <c r="H307" s="224"/>
      <c r="I307" s="224"/>
      <c r="J307" s="224"/>
      <c r="K307" s="224"/>
      <c r="L307" s="224"/>
      <c r="M307" s="224"/>
      <c r="N307" s="224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14"/>
      <c r="Z307" s="214"/>
      <c r="AA307" s="214"/>
      <c r="AB307" s="214"/>
      <c r="AC307" s="214"/>
      <c r="AD307" s="214"/>
      <c r="AE307" s="214"/>
      <c r="AF307" s="214"/>
      <c r="AG307" s="214" t="s">
        <v>165</v>
      </c>
      <c r="AH307" s="214">
        <v>0</v>
      </c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 outlineLevel="1">
      <c r="A308" s="246">
        <v>152</v>
      </c>
      <c r="B308" s="247" t="s">
        <v>311</v>
      </c>
      <c r="C308" s="261" t="s">
        <v>312</v>
      </c>
      <c r="D308" s="248" t="s">
        <v>207</v>
      </c>
      <c r="E308" s="249">
        <v>4.1599999999999996E-3</v>
      </c>
      <c r="F308" s="250"/>
      <c r="G308" s="251">
        <f>ROUND(E308*F308,2)</f>
        <v>0</v>
      </c>
      <c r="H308" s="250"/>
      <c r="I308" s="251">
        <f>ROUND(E308*H308,2)</f>
        <v>0</v>
      </c>
      <c r="J308" s="250"/>
      <c r="K308" s="251">
        <f>ROUND(E308*J308,2)</f>
        <v>0</v>
      </c>
      <c r="L308" s="251">
        <v>15</v>
      </c>
      <c r="M308" s="251">
        <f>G308*(1+L308/100)</f>
        <v>0</v>
      </c>
      <c r="N308" s="251">
        <v>0</v>
      </c>
      <c r="O308" s="251">
        <f>ROUND(E308*N308,2)</f>
        <v>0</v>
      </c>
      <c r="P308" s="251">
        <v>0</v>
      </c>
      <c r="Q308" s="251">
        <f>ROUND(E308*P308,2)</f>
        <v>0</v>
      </c>
      <c r="R308" s="251" t="s">
        <v>285</v>
      </c>
      <c r="S308" s="251" t="s">
        <v>159</v>
      </c>
      <c r="T308" s="252" t="s">
        <v>159</v>
      </c>
      <c r="U308" s="224">
        <v>1.3049999999999999</v>
      </c>
      <c r="V308" s="224">
        <f>ROUND(E308*U308,2)</f>
        <v>0.01</v>
      </c>
      <c r="W308" s="224"/>
      <c r="X308" s="224" t="s">
        <v>209</v>
      </c>
      <c r="Y308" s="214"/>
      <c r="Z308" s="214"/>
      <c r="AA308" s="214"/>
      <c r="AB308" s="214"/>
      <c r="AC308" s="214"/>
      <c r="AD308" s="214"/>
      <c r="AE308" s="214"/>
      <c r="AF308" s="214"/>
      <c r="AG308" s="214" t="s">
        <v>210</v>
      </c>
      <c r="AH308" s="214"/>
      <c r="AI308" s="214"/>
      <c r="AJ308" s="214"/>
      <c r="AK308" s="214"/>
      <c r="AL308" s="214"/>
      <c r="AM308" s="214"/>
      <c r="AN308" s="214"/>
      <c r="AO308" s="214"/>
      <c r="AP308" s="214"/>
      <c r="AQ308" s="214"/>
      <c r="AR308" s="214"/>
      <c r="AS308" s="214"/>
      <c r="AT308" s="214"/>
      <c r="AU308" s="214"/>
      <c r="AV308" s="214"/>
      <c r="AW308" s="214"/>
      <c r="AX308" s="214"/>
      <c r="AY308" s="214"/>
      <c r="AZ308" s="214"/>
      <c r="BA308" s="214"/>
      <c r="BB308" s="214"/>
      <c r="BC308" s="214"/>
      <c r="BD308" s="214"/>
      <c r="BE308" s="214"/>
      <c r="BF308" s="214"/>
      <c r="BG308" s="214"/>
      <c r="BH308" s="214"/>
    </row>
    <row r="309" spans="1:60">
      <c r="A309" s="229" t="s">
        <v>153</v>
      </c>
      <c r="B309" s="230" t="s">
        <v>116</v>
      </c>
      <c r="C309" s="255" t="s">
        <v>117</v>
      </c>
      <c r="D309" s="231"/>
      <c r="E309" s="232"/>
      <c r="F309" s="233"/>
      <c r="G309" s="233">
        <f>SUMIF(AG310:AG310,"&lt;&gt;NOR",G310:G310)</f>
        <v>0</v>
      </c>
      <c r="H309" s="233"/>
      <c r="I309" s="233">
        <f>SUM(I310:I310)</f>
        <v>0</v>
      </c>
      <c r="J309" s="233"/>
      <c r="K309" s="233">
        <f>SUM(K310:K310)</f>
        <v>0</v>
      </c>
      <c r="L309" s="233"/>
      <c r="M309" s="233">
        <f>SUM(M310:M310)</f>
        <v>0</v>
      </c>
      <c r="N309" s="233"/>
      <c r="O309" s="233">
        <f>SUM(O310:O310)</f>
        <v>0.02</v>
      </c>
      <c r="P309" s="233"/>
      <c r="Q309" s="233">
        <f>SUM(Q310:Q310)</f>
        <v>0</v>
      </c>
      <c r="R309" s="233"/>
      <c r="S309" s="233"/>
      <c r="T309" s="234"/>
      <c r="U309" s="228"/>
      <c r="V309" s="228">
        <f>SUM(V310:V310)</f>
        <v>0</v>
      </c>
      <c r="W309" s="228"/>
      <c r="X309" s="228"/>
      <c r="AG309" t="s">
        <v>154</v>
      </c>
    </row>
    <row r="310" spans="1:60" outlineLevel="1">
      <c r="A310" s="246">
        <v>153</v>
      </c>
      <c r="B310" s="247" t="s">
        <v>704</v>
      </c>
      <c r="C310" s="261" t="s">
        <v>705</v>
      </c>
      <c r="D310" s="248" t="s">
        <v>203</v>
      </c>
      <c r="E310" s="249">
        <v>15</v>
      </c>
      <c r="F310" s="250"/>
      <c r="G310" s="251">
        <f>ROUND(E310*F310,2)</f>
        <v>0</v>
      </c>
      <c r="H310" s="250"/>
      <c r="I310" s="251">
        <f>ROUND(E310*H310,2)</f>
        <v>0</v>
      </c>
      <c r="J310" s="250"/>
      <c r="K310" s="251">
        <f>ROUND(E310*J310,2)</f>
        <v>0</v>
      </c>
      <c r="L310" s="251">
        <v>15</v>
      </c>
      <c r="M310" s="251">
        <f>G310*(1+L310/100)</f>
        <v>0</v>
      </c>
      <c r="N310" s="251">
        <v>1.1999999999999999E-3</v>
      </c>
      <c r="O310" s="251">
        <f>ROUND(E310*N310,2)</f>
        <v>0.02</v>
      </c>
      <c r="P310" s="251">
        <v>0</v>
      </c>
      <c r="Q310" s="251">
        <f>ROUND(E310*P310,2)</f>
        <v>0</v>
      </c>
      <c r="R310" s="251"/>
      <c r="S310" s="251" t="s">
        <v>237</v>
      </c>
      <c r="T310" s="252" t="s">
        <v>185</v>
      </c>
      <c r="U310" s="224">
        <v>0</v>
      </c>
      <c r="V310" s="224">
        <f>ROUND(E310*U310,2)</f>
        <v>0</v>
      </c>
      <c r="W310" s="224"/>
      <c r="X310" s="224" t="s">
        <v>160</v>
      </c>
      <c r="Y310" s="214"/>
      <c r="Z310" s="214"/>
      <c r="AA310" s="214"/>
      <c r="AB310" s="214"/>
      <c r="AC310" s="214"/>
      <c r="AD310" s="214"/>
      <c r="AE310" s="214"/>
      <c r="AF310" s="214"/>
      <c r="AG310" s="214" t="s">
        <v>462</v>
      </c>
      <c r="AH310" s="214"/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>
      <c r="A311" s="229" t="s">
        <v>153</v>
      </c>
      <c r="B311" s="230" t="s">
        <v>118</v>
      </c>
      <c r="C311" s="255" t="s">
        <v>119</v>
      </c>
      <c r="D311" s="231"/>
      <c r="E311" s="232"/>
      <c r="F311" s="233"/>
      <c r="G311" s="233">
        <f>SUMIF(AG312:AG331,"&lt;&gt;NOR",G312:G331)</f>
        <v>0</v>
      </c>
      <c r="H311" s="233"/>
      <c r="I311" s="233">
        <f>SUM(I312:I331)</f>
        <v>0</v>
      </c>
      <c r="J311" s="233"/>
      <c r="K311" s="233">
        <f>SUM(K312:K331)</f>
        <v>0</v>
      </c>
      <c r="L311" s="233"/>
      <c r="M311" s="233">
        <f>SUM(M312:M331)</f>
        <v>0</v>
      </c>
      <c r="N311" s="233"/>
      <c r="O311" s="233">
        <f>SUM(O312:O331)</f>
        <v>0.04</v>
      </c>
      <c r="P311" s="233"/>
      <c r="Q311" s="233">
        <f>SUM(Q312:Q331)</f>
        <v>0</v>
      </c>
      <c r="R311" s="233"/>
      <c r="S311" s="233"/>
      <c r="T311" s="234"/>
      <c r="U311" s="228"/>
      <c r="V311" s="228">
        <f>SUM(V312:V331)</f>
        <v>18.8</v>
      </c>
      <c r="W311" s="228"/>
      <c r="X311" s="228"/>
      <c r="AG311" t="s">
        <v>154</v>
      </c>
    </row>
    <row r="312" spans="1:60" outlineLevel="1">
      <c r="A312" s="235">
        <v>154</v>
      </c>
      <c r="B312" s="236" t="s">
        <v>706</v>
      </c>
      <c r="C312" s="256" t="s">
        <v>707</v>
      </c>
      <c r="D312" s="237" t="s">
        <v>157</v>
      </c>
      <c r="E312" s="238">
        <v>63.07694</v>
      </c>
      <c r="F312" s="239"/>
      <c r="G312" s="240">
        <f>ROUND(E312*F312,2)</f>
        <v>0</v>
      </c>
      <c r="H312" s="239"/>
      <c r="I312" s="240">
        <f>ROUND(E312*H312,2)</f>
        <v>0</v>
      </c>
      <c r="J312" s="239"/>
      <c r="K312" s="240">
        <f>ROUND(E312*J312,2)</f>
        <v>0</v>
      </c>
      <c r="L312" s="240">
        <v>15</v>
      </c>
      <c r="M312" s="240">
        <f>G312*(1+L312/100)</f>
        <v>0</v>
      </c>
      <c r="N312" s="240">
        <v>0</v>
      </c>
      <c r="O312" s="240">
        <f>ROUND(E312*N312,2)</f>
        <v>0</v>
      </c>
      <c r="P312" s="240">
        <v>0</v>
      </c>
      <c r="Q312" s="240">
        <f>ROUND(E312*P312,2)</f>
        <v>0</v>
      </c>
      <c r="R312" s="240" t="s">
        <v>708</v>
      </c>
      <c r="S312" s="240" t="s">
        <v>159</v>
      </c>
      <c r="T312" s="241" t="s">
        <v>159</v>
      </c>
      <c r="U312" s="224">
        <v>6.9709999999999994E-2</v>
      </c>
      <c r="V312" s="224">
        <f>ROUND(E312*U312,2)</f>
        <v>4.4000000000000004</v>
      </c>
      <c r="W312" s="224"/>
      <c r="X312" s="224" t="s">
        <v>160</v>
      </c>
      <c r="Y312" s="214"/>
      <c r="Z312" s="214"/>
      <c r="AA312" s="214"/>
      <c r="AB312" s="214"/>
      <c r="AC312" s="214"/>
      <c r="AD312" s="214"/>
      <c r="AE312" s="214"/>
      <c r="AF312" s="214"/>
      <c r="AG312" s="214" t="s">
        <v>161</v>
      </c>
      <c r="AH312" s="214"/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21"/>
      <c r="B313" s="222"/>
      <c r="C313" s="258" t="s">
        <v>709</v>
      </c>
      <c r="D313" s="226"/>
      <c r="E313" s="227">
        <v>3.3239999999999998</v>
      </c>
      <c r="F313" s="224"/>
      <c r="G313" s="224"/>
      <c r="H313" s="224"/>
      <c r="I313" s="224"/>
      <c r="J313" s="224"/>
      <c r="K313" s="224"/>
      <c r="L313" s="224"/>
      <c r="M313" s="224"/>
      <c r="N313" s="224"/>
      <c r="O313" s="224"/>
      <c r="P313" s="224"/>
      <c r="Q313" s="224"/>
      <c r="R313" s="224"/>
      <c r="S313" s="224"/>
      <c r="T313" s="224"/>
      <c r="U313" s="224"/>
      <c r="V313" s="224"/>
      <c r="W313" s="224"/>
      <c r="X313" s="224"/>
      <c r="Y313" s="214"/>
      <c r="Z313" s="214"/>
      <c r="AA313" s="214"/>
      <c r="AB313" s="214"/>
      <c r="AC313" s="214"/>
      <c r="AD313" s="214"/>
      <c r="AE313" s="214"/>
      <c r="AF313" s="214"/>
      <c r="AG313" s="214" t="s">
        <v>165</v>
      </c>
      <c r="AH313" s="214">
        <v>0</v>
      </c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21"/>
      <c r="B314" s="222"/>
      <c r="C314" s="258" t="s">
        <v>710</v>
      </c>
      <c r="D314" s="226"/>
      <c r="E314" s="227">
        <v>1.272</v>
      </c>
      <c r="F314" s="224"/>
      <c r="G314" s="224"/>
      <c r="H314" s="224"/>
      <c r="I314" s="224"/>
      <c r="J314" s="224"/>
      <c r="K314" s="224"/>
      <c r="L314" s="224"/>
      <c r="M314" s="224"/>
      <c r="N314" s="224"/>
      <c r="O314" s="224"/>
      <c r="P314" s="224"/>
      <c r="Q314" s="224"/>
      <c r="R314" s="224"/>
      <c r="S314" s="224"/>
      <c r="T314" s="224"/>
      <c r="U314" s="224"/>
      <c r="V314" s="224"/>
      <c r="W314" s="224"/>
      <c r="X314" s="224"/>
      <c r="Y314" s="214"/>
      <c r="Z314" s="214"/>
      <c r="AA314" s="214"/>
      <c r="AB314" s="214"/>
      <c r="AC314" s="214"/>
      <c r="AD314" s="214"/>
      <c r="AE314" s="214"/>
      <c r="AF314" s="214"/>
      <c r="AG314" s="214" t="s">
        <v>165</v>
      </c>
      <c r="AH314" s="214">
        <v>0</v>
      </c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ht="20.399999999999999" outlineLevel="1">
      <c r="A315" s="221"/>
      <c r="B315" s="222"/>
      <c r="C315" s="258" t="s">
        <v>355</v>
      </c>
      <c r="D315" s="226"/>
      <c r="E315" s="227">
        <v>44.220390000000002</v>
      </c>
      <c r="F315" s="224"/>
      <c r="G315" s="224"/>
      <c r="H315" s="224"/>
      <c r="I315" s="224"/>
      <c r="J315" s="224"/>
      <c r="K315" s="224"/>
      <c r="L315" s="224"/>
      <c r="M315" s="224"/>
      <c r="N315" s="224"/>
      <c r="O315" s="224"/>
      <c r="P315" s="224"/>
      <c r="Q315" s="224"/>
      <c r="R315" s="224"/>
      <c r="S315" s="224"/>
      <c r="T315" s="224"/>
      <c r="U315" s="224"/>
      <c r="V315" s="224"/>
      <c r="W315" s="224"/>
      <c r="X315" s="224"/>
      <c r="Y315" s="214"/>
      <c r="Z315" s="214"/>
      <c r="AA315" s="214"/>
      <c r="AB315" s="214"/>
      <c r="AC315" s="214"/>
      <c r="AD315" s="214"/>
      <c r="AE315" s="214"/>
      <c r="AF315" s="214"/>
      <c r="AG315" s="214" t="s">
        <v>165</v>
      </c>
      <c r="AH315" s="214">
        <v>0</v>
      </c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21"/>
      <c r="B316" s="222"/>
      <c r="C316" s="258" t="s">
        <v>356</v>
      </c>
      <c r="D316" s="226"/>
      <c r="E316" s="227">
        <v>7.92143</v>
      </c>
      <c r="F316" s="224"/>
      <c r="G316" s="224"/>
      <c r="H316" s="224"/>
      <c r="I316" s="224"/>
      <c r="J316" s="224"/>
      <c r="K316" s="224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  <c r="W316" s="224"/>
      <c r="X316" s="224"/>
      <c r="Y316" s="214"/>
      <c r="Z316" s="214"/>
      <c r="AA316" s="214"/>
      <c r="AB316" s="214"/>
      <c r="AC316" s="214"/>
      <c r="AD316" s="214"/>
      <c r="AE316" s="214"/>
      <c r="AF316" s="214"/>
      <c r="AG316" s="214" t="s">
        <v>165</v>
      </c>
      <c r="AH316" s="214">
        <v>0</v>
      </c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21"/>
      <c r="B317" s="222"/>
      <c r="C317" s="258" t="s">
        <v>711</v>
      </c>
      <c r="D317" s="226"/>
      <c r="E317" s="227">
        <v>6.3391200000000003</v>
      </c>
      <c r="F317" s="224"/>
      <c r="G317" s="224"/>
      <c r="H317" s="224"/>
      <c r="I317" s="224"/>
      <c r="J317" s="224"/>
      <c r="K317" s="224"/>
      <c r="L317" s="224"/>
      <c r="M317" s="224"/>
      <c r="N317" s="224"/>
      <c r="O317" s="224"/>
      <c r="P317" s="224"/>
      <c r="Q317" s="224"/>
      <c r="R317" s="224"/>
      <c r="S317" s="224"/>
      <c r="T317" s="224"/>
      <c r="U317" s="224"/>
      <c r="V317" s="224"/>
      <c r="W317" s="224"/>
      <c r="X317" s="224"/>
      <c r="Y317" s="214"/>
      <c r="Z317" s="214"/>
      <c r="AA317" s="214"/>
      <c r="AB317" s="214"/>
      <c r="AC317" s="214"/>
      <c r="AD317" s="214"/>
      <c r="AE317" s="214"/>
      <c r="AF317" s="214"/>
      <c r="AG317" s="214" t="s">
        <v>165</v>
      </c>
      <c r="AH317" s="214">
        <v>0</v>
      </c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outlineLevel="1">
      <c r="A318" s="235">
        <v>155</v>
      </c>
      <c r="B318" s="236" t="s">
        <v>712</v>
      </c>
      <c r="C318" s="256" t="s">
        <v>713</v>
      </c>
      <c r="D318" s="237" t="s">
        <v>157</v>
      </c>
      <c r="E318" s="238">
        <v>107.18615</v>
      </c>
      <c r="F318" s="239"/>
      <c r="G318" s="240">
        <f>ROUND(E318*F318,2)</f>
        <v>0</v>
      </c>
      <c r="H318" s="239"/>
      <c r="I318" s="240">
        <f>ROUND(E318*H318,2)</f>
        <v>0</v>
      </c>
      <c r="J318" s="239"/>
      <c r="K318" s="240">
        <f>ROUND(E318*J318,2)</f>
        <v>0</v>
      </c>
      <c r="L318" s="240">
        <v>15</v>
      </c>
      <c r="M318" s="240">
        <f>G318*(1+L318/100)</f>
        <v>0</v>
      </c>
      <c r="N318" s="240">
        <v>6.9999999999999994E-5</v>
      </c>
      <c r="O318" s="240">
        <f>ROUND(E318*N318,2)</f>
        <v>0.01</v>
      </c>
      <c r="P318" s="240">
        <v>0</v>
      </c>
      <c r="Q318" s="240">
        <f>ROUND(E318*P318,2)</f>
        <v>0</v>
      </c>
      <c r="R318" s="240" t="s">
        <v>708</v>
      </c>
      <c r="S318" s="240" t="s">
        <v>159</v>
      </c>
      <c r="T318" s="241" t="s">
        <v>159</v>
      </c>
      <c r="U318" s="224">
        <v>3.2480000000000002E-2</v>
      </c>
      <c r="V318" s="224">
        <f>ROUND(E318*U318,2)</f>
        <v>3.48</v>
      </c>
      <c r="W318" s="224"/>
      <c r="X318" s="224" t="s">
        <v>160</v>
      </c>
      <c r="Y318" s="214"/>
      <c r="Z318" s="214"/>
      <c r="AA318" s="214"/>
      <c r="AB318" s="214"/>
      <c r="AC318" s="214"/>
      <c r="AD318" s="214"/>
      <c r="AE318" s="214"/>
      <c r="AF318" s="214"/>
      <c r="AG318" s="214" t="s">
        <v>161</v>
      </c>
      <c r="AH318" s="214"/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ht="20.399999999999999" outlineLevel="1">
      <c r="A319" s="221"/>
      <c r="B319" s="222"/>
      <c r="C319" s="258" t="s">
        <v>714</v>
      </c>
      <c r="D319" s="226"/>
      <c r="E319" s="227">
        <v>61.512500000000003</v>
      </c>
      <c r="F319" s="224"/>
      <c r="G319" s="224"/>
      <c r="H319" s="224"/>
      <c r="I319" s="224"/>
      <c r="J319" s="224"/>
      <c r="K319" s="224"/>
      <c r="L319" s="224"/>
      <c r="M319" s="224"/>
      <c r="N319" s="224"/>
      <c r="O319" s="224"/>
      <c r="P319" s="224"/>
      <c r="Q319" s="224"/>
      <c r="R319" s="224"/>
      <c r="S319" s="224"/>
      <c r="T319" s="224"/>
      <c r="U319" s="224"/>
      <c r="V319" s="224"/>
      <c r="W319" s="224"/>
      <c r="X319" s="224"/>
      <c r="Y319" s="214"/>
      <c r="Z319" s="214"/>
      <c r="AA319" s="214"/>
      <c r="AB319" s="214"/>
      <c r="AC319" s="214"/>
      <c r="AD319" s="214"/>
      <c r="AE319" s="214"/>
      <c r="AF319" s="214"/>
      <c r="AG319" s="214" t="s">
        <v>165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outlineLevel="1">
      <c r="A320" s="221"/>
      <c r="B320" s="222"/>
      <c r="C320" s="258" t="s">
        <v>715</v>
      </c>
      <c r="D320" s="226"/>
      <c r="E320" s="227">
        <v>22.46</v>
      </c>
      <c r="F320" s="224"/>
      <c r="G320" s="224"/>
      <c r="H320" s="224"/>
      <c r="I320" s="224"/>
      <c r="J320" s="224"/>
      <c r="K320" s="224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  <c r="W320" s="224"/>
      <c r="X320" s="224"/>
      <c r="Y320" s="214"/>
      <c r="Z320" s="214"/>
      <c r="AA320" s="214"/>
      <c r="AB320" s="214"/>
      <c r="AC320" s="214"/>
      <c r="AD320" s="214"/>
      <c r="AE320" s="214"/>
      <c r="AF320" s="214"/>
      <c r="AG320" s="214" t="s">
        <v>165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21"/>
      <c r="B321" s="222"/>
      <c r="C321" s="258" t="s">
        <v>716</v>
      </c>
      <c r="D321" s="226"/>
      <c r="E321" s="227">
        <v>0.50600000000000001</v>
      </c>
      <c r="F321" s="224"/>
      <c r="G321" s="224"/>
      <c r="H321" s="224"/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  <c r="W321" s="224"/>
      <c r="X321" s="224"/>
      <c r="Y321" s="214"/>
      <c r="Z321" s="214"/>
      <c r="AA321" s="214"/>
      <c r="AB321" s="214"/>
      <c r="AC321" s="214"/>
      <c r="AD321" s="214"/>
      <c r="AE321" s="214"/>
      <c r="AF321" s="214"/>
      <c r="AG321" s="214" t="s">
        <v>165</v>
      </c>
      <c r="AH321" s="214">
        <v>0</v>
      </c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1">
      <c r="A322" s="221"/>
      <c r="B322" s="222"/>
      <c r="C322" s="258" t="s">
        <v>342</v>
      </c>
      <c r="D322" s="226"/>
      <c r="E322" s="227">
        <v>12.33905</v>
      </c>
      <c r="F322" s="224"/>
      <c r="G322" s="224"/>
      <c r="H322" s="224"/>
      <c r="I322" s="224"/>
      <c r="J322" s="224"/>
      <c r="K322" s="224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  <c r="W322" s="224"/>
      <c r="X322" s="224"/>
      <c r="Y322" s="214"/>
      <c r="Z322" s="214"/>
      <c r="AA322" s="214"/>
      <c r="AB322" s="214"/>
      <c r="AC322" s="214"/>
      <c r="AD322" s="214"/>
      <c r="AE322" s="214"/>
      <c r="AF322" s="214"/>
      <c r="AG322" s="214" t="s">
        <v>165</v>
      </c>
      <c r="AH322" s="214">
        <v>0</v>
      </c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outlineLevel="1">
      <c r="A323" s="221"/>
      <c r="B323" s="222"/>
      <c r="C323" s="258" t="s">
        <v>343</v>
      </c>
      <c r="D323" s="226"/>
      <c r="E323" s="227">
        <v>7.4699</v>
      </c>
      <c r="F323" s="224"/>
      <c r="G323" s="224"/>
      <c r="H323" s="224"/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14"/>
      <c r="Z323" s="214"/>
      <c r="AA323" s="214"/>
      <c r="AB323" s="214"/>
      <c r="AC323" s="214"/>
      <c r="AD323" s="214"/>
      <c r="AE323" s="214"/>
      <c r="AF323" s="214"/>
      <c r="AG323" s="214" t="s">
        <v>165</v>
      </c>
      <c r="AH323" s="214">
        <v>0</v>
      </c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ht="20.399999999999999" outlineLevel="1">
      <c r="A324" s="221"/>
      <c r="B324" s="222"/>
      <c r="C324" s="258" t="s">
        <v>344</v>
      </c>
      <c r="D324" s="226"/>
      <c r="E324" s="227">
        <v>2.8986999999999998</v>
      </c>
      <c r="F324" s="224"/>
      <c r="G324" s="224"/>
      <c r="H324" s="224"/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14"/>
      <c r="Z324" s="214"/>
      <c r="AA324" s="214"/>
      <c r="AB324" s="214"/>
      <c r="AC324" s="214"/>
      <c r="AD324" s="214"/>
      <c r="AE324" s="214"/>
      <c r="AF324" s="214"/>
      <c r="AG324" s="214" t="s">
        <v>165</v>
      </c>
      <c r="AH324" s="214">
        <v>0</v>
      </c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35">
        <v>156</v>
      </c>
      <c r="B325" s="236" t="s">
        <v>717</v>
      </c>
      <c r="C325" s="256" t="s">
        <v>718</v>
      </c>
      <c r="D325" s="237" t="s">
        <v>157</v>
      </c>
      <c r="E325" s="238">
        <v>107.18615</v>
      </c>
      <c r="F325" s="239"/>
      <c r="G325" s="240">
        <f>ROUND(E325*F325,2)</f>
        <v>0</v>
      </c>
      <c r="H325" s="239"/>
      <c r="I325" s="240">
        <f>ROUND(E325*H325,2)</f>
        <v>0</v>
      </c>
      <c r="J325" s="239"/>
      <c r="K325" s="240">
        <f>ROUND(E325*J325,2)</f>
        <v>0</v>
      </c>
      <c r="L325" s="240">
        <v>15</v>
      </c>
      <c r="M325" s="240">
        <f>G325*(1+L325/100)</f>
        <v>0</v>
      </c>
      <c r="N325" s="240">
        <v>2.9E-4</v>
      </c>
      <c r="O325" s="240">
        <f>ROUND(E325*N325,2)</f>
        <v>0.03</v>
      </c>
      <c r="P325" s="240">
        <v>0</v>
      </c>
      <c r="Q325" s="240">
        <f>ROUND(E325*P325,2)</f>
        <v>0</v>
      </c>
      <c r="R325" s="240" t="s">
        <v>708</v>
      </c>
      <c r="S325" s="240" t="s">
        <v>159</v>
      </c>
      <c r="T325" s="241" t="s">
        <v>159</v>
      </c>
      <c r="U325" s="224">
        <v>0.10191</v>
      </c>
      <c r="V325" s="224">
        <f>ROUND(E325*U325,2)</f>
        <v>10.92</v>
      </c>
      <c r="W325" s="224"/>
      <c r="X325" s="224" t="s">
        <v>160</v>
      </c>
      <c r="Y325" s="214"/>
      <c r="Z325" s="214"/>
      <c r="AA325" s="214"/>
      <c r="AB325" s="214"/>
      <c r="AC325" s="214"/>
      <c r="AD325" s="214"/>
      <c r="AE325" s="214"/>
      <c r="AF325" s="214"/>
      <c r="AG325" s="214" t="s">
        <v>161</v>
      </c>
      <c r="AH325" s="214"/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ht="20.399999999999999" outlineLevel="1">
      <c r="A326" s="221"/>
      <c r="B326" s="222"/>
      <c r="C326" s="258" t="s">
        <v>714</v>
      </c>
      <c r="D326" s="226"/>
      <c r="E326" s="227">
        <v>61.512500000000003</v>
      </c>
      <c r="F326" s="224"/>
      <c r="G326" s="224"/>
      <c r="H326" s="224"/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14"/>
      <c r="Z326" s="214"/>
      <c r="AA326" s="214"/>
      <c r="AB326" s="214"/>
      <c r="AC326" s="214"/>
      <c r="AD326" s="214"/>
      <c r="AE326" s="214"/>
      <c r="AF326" s="214"/>
      <c r="AG326" s="214" t="s">
        <v>165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outlineLevel="1">
      <c r="A327" s="221"/>
      <c r="B327" s="222"/>
      <c r="C327" s="258" t="s">
        <v>715</v>
      </c>
      <c r="D327" s="226"/>
      <c r="E327" s="227">
        <v>22.46</v>
      </c>
      <c r="F327" s="224"/>
      <c r="G327" s="224"/>
      <c r="H327" s="224"/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14"/>
      <c r="Z327" s="214"/>
      <c r="AA327" s="214"/>
      <c r="AB327" s="214"/>
      <c r="AC327" s="214"/>
      <c r="AD327" s="214"/>
      <c r="AE327" s="214"/>
      <c r="AF327" s="214"/>
      <c r="AG327" s="214" t="s">
        <v>165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outlineLevel="1">
      <c r="A328" s="221"/>
      <c r="B328" s="222"/>
      <c r="C328" s="258" t="s">
        <v>716</v>
      </c>
      <c r="D328" s="226"/>
      <c r="E328" s="227">
        <v>0.50600000000000001</v>
      </c>
      <c r="F328" s="224"/>
      <c r="G328" s="224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165</v>
      </c>
      <c r="AH328" s="214">
        <v>0</v>
      </c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1">
      <c r="A329" s="221"/>
      <c r="B329" s="222"/>
      <c r="C329" s="258" t="s">
        <v>342</v>
      </c>
      <c r="D329" s="226"/>
      <c r="E329" s="227">
        <v>12.33905</v>
      </c>
      <c r="F329" s="224"/>
      <c r="G329" s="224"/>
      <c r="H329" s="224"/>
      <c r="I329" s="224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  <c r="W329" s="224"/>
      <c r="X329" s="224"/>
      <c r="Y329" s="214"/>
      <c r="Z329" s="214"/>
      <c r="AA329" s="214"/>
      <c r="AB329" s="214"/>
      <c r="AC329" s="214"/>
      <c r="AD329" s="214"/>
      <c r="AE329" s="214"/>
      <c r="AF329" s="214"/>
      <c r="AG329" s="214" t="s">
        <v>165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 outlineLevel="1">
      <c r="A330" s="221"/>
      <c r="B330" s="222"/>
      <c r="C330" s="258" t="s">
        <v>343</v>
      </c>
      <c r="D330" s="226"/>
      <c r="E330" s="227">
        <v>7.4699</v>
      </c>
      <c r="F330" s="224"/>
      <c r="G330" s="224"/>
      <c r="H330" s="224"/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14"/>
      <c r="Z330" s="214"/>
      <c r="AA330" s="214"/>
      <c r="AB330" s="214"/>
      <c r="AC330" s="214"/>
      <c r="AD330" s="214"/>
      <c r="AE330" s="214"/>
      <c r="AF330" s="214"/>
      <c r="AG330" s="214" t="s">
        <v>165</v>
      </c>
      <c r="AH330" s="214">
        <v>0</v>
      </c>
      <c r="AI330" s="214"/>
      <c r="AJ330" s="214"/>
      <c r="AK330" s="214"/>
      <c r="AL330" s="214"/>
      <c r="AM330" s="214"/>
      <c r="AN330" s="214"/>
      <c r="AO330" s="214"/>
      <c r="AP330" s="214"/>
      <c r="AQ330" s="214"/>
      <c r="AR330" s="214"/>
      <c r="AS330" s="214"/>
      <c r="AT330" s="214"/>
      <c r="AU330" s="214"/>
      <c r="AV330" s="214"/>
      <c r="AW330" s="214"/>
      <c r="AX330" s="214"/>
      <c r="AY330" s="214"/>
      <c r="AZ330" s="214"/>
      <c r="BA330" s="214"/>
      <c r="BB330" s="214"/>
      <c r="BC330" s="214"/>
      <c r="BD330" s="214"/>
      <c r="BE330" s="214"/>
      <c r="BF330" s="214"/>
      <c r="BG330" s="214"/>
      <c r="BH330" s="214"/>
    </row>
    <row r="331" spans="1:60" ht="20.399999999999999" outlineLevel="1">
      <c r="A331" s="221"/>
      <c r="B331" s="222"/>
      <c r="C331" s="258" t="s">
        <v>344</v>
      </c>
      <c r="D331" s="226"/>
      <c r="E331" s="227">
        <v>2.8986999999999998</v>
      </c>
      <c r="F331" s="224"/>
      <c r="G331" s="224"/>
      <c r="H331" s="224"/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14"/>
      <c r="Z331" s="214"/>
      <c r="AA331" s="214"/>
      <c r="AB331" s="214"/>
      <c r="AC331" s="214"/>
      <c r="AD331" s="214"/>
      <c r="AE331" s="214"/>
      <c r="AF331" s="214"/>
      <c r="AG331" s="214" t="s">
        <v>165</v>
      </c>
      <c r="AH331" s="214">
        <v>0</v>
      </c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>
      <c r="A332" s="229" t="s">
        <v>153</v>
      </c>
      <c r="B332" s="230" t="s">
        <v>120</v>
      </c>
      <c r="C332" s="255" t="s">
        <v>121</v>
      </c>
      <c r="D332" s="231"/>
      <c r="E332" s="232"/>
      <c r="F332" s="233"/>
      <c r="G332" s="233">
        <f>SUMIF(AG333:AG360,"&lt;&gt;NOR",G333:G360)</f>
        <v>0</v>
      </c>
      <c r="H332" s="233"/>
      <c r="I332" s="233">
        <f>SUM(I333:I360)</f>
        <v>0</v>
      </c>
      <c r="J332" s="233"/>
      <c r="K332" s="233">
        <f>SUM(K333:K360)</f>
        <v>0</v>
      </c>
      <c r="L332" s="233"/>
      <c r="M332" s="233">
        <f>SUM(M333:M360)</f>
        <v>0</v>
      </c>
      <c r="N332" s="233"/>
      <c r="O332" s="233">
        <f>SUM(O333:O360)</f>
        <v>0</v>
      </c>
      <c r="P332" s="233"/>
      <c r="Q332" s="233">
        <f>SUM(Q333:Q360)</f>
        <v>0</v>
      </c>
      <c r="R332" s="233"/>
      <c r="S332" s="233"/>
      <c r="T332" s="234"/>
      <c r="U332" s="228"/>
      <c r="V332" s="228">
        <f>SUM(V333:V360)</f>
        <v>0</v>
      </c>
      <c r="W332" s="228"/>
      <c r="X332" s="228"/>
      <c r="AG332" t="s">
        <v>154</v>
      </c>
    </row>
    <row r="333" spans="1:60" outlineLevel="1">
      <c r="A333" s="246">
        <v>157</v>
      </c>
      <c r="B333" s="247" t="s">
        <v>719</v>
      </c>
      <c r="C333" s="261" t="s">
        <v>720</v>
      </c>
      <c r="D333" s="248" t="s">
        <v>490</v>
      </c>
      <c r="E333" s="249">
        <v>2</v>
      </c>
      <c r="F333" s="250"/>
      <c r="G333" s="251">
        <f>ROUND(E333*F333,2)</f>
        <v>0</v>
      </c>
      <c r="H333" s="250"/>
      <c r="I333" s="251">
        <f>ROUND(E333*H333,2)</f>
        <v>0</v>
      </c>
      <c r="J333" s="250"/>
      <c r="K333" s="251">
        <f>ROUND(E333*J333,2)</f>
        <v>0</v>
      </c>
      <c r="L333" s="251">
        <v>15</v>
      </c>
      <c r="M333" s="251">
        <f>G333*(1+L333/100)</f>
        <v>0</v>
      </c>
      <c r="N333" s="251">
        <v>0</v>
      </c>
      <c r="O333" s="251">
        <f>ROUND(E333*N333,2)</f>
        <v>0</v>
      </c>
      <c r="P333" s="251">
        <v>0</v>
      </c>
      <c r="Q333" s="251">
        <f>ROUND(E333*P333,2)</f>
        <v>0</v>
      </c>
      <c r="R333" s="251"/>
      <c r="S333" s="251" t="s">
        <v>237</v>
      </c>
      <c r="T333" s="252" t="s">
        <v>185</v>
      </c>
      <c r="U333" s="224">
        <v>0</v>
      </c>
      <c r="V333" s="224">
        <f>ROUND(E333*U333,2)</f>
        <v>0</v>
      </c>
      <c r="W333" s="224"/>
      <c r="X333" s="224" t="s">
        <v>160</v>
      </c>
      <c r="Y333" s="214"/>
      <c r="Z333" s="214"/>
      <c r="AA333" s="214"/>
      <c r="AB333" s="214"/>
      <c r="AC333" s="214"/>
      <c r="AD333" s="214"/>
      <c r="AE333" s="214"/>
      <c r="AF333" s="214"/>
      <c r="AG333" s="214" t="s">
        <v>721</v>
      </c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outlineLevel="1">
      <c r="A334" s="246">
        <v>158</v>
      </c>
      <c r="B334" s="247" t="s">
        <v>722</v>
      </c>
      <c r="C334" s="261" t="s">
        <v>723</v>
      </c>
      <c r="D334" s="248" t="s">
        <v>490</v>
      </c>
      <c r="E334" s="249">
        <v>1</v>
      </c>
      <c r="F334" s="250"/>
      <c r="G334" s="251">
        <f>ROUND(E334*F334,2)</f>
        <v>0</v>
      </c>
      <c r="H334" s="250"/>
      <c r="I334" s="251">
        <f>ROUND(E334*H334,2)</f>
        <v>0</v>
      </c>
      <c r="J334" s="250"/>
      <c r="K334" s="251">
        <f>ROUND(E334*J334,2)</f>
        <v>0</v>
      </c>
      <c r="L334" s="251">
        <v>15</v>
      </c>
      <c r="M334" s="251">
        <f>G334*(1+L334/100)</f>
        <v>0</v>
      </c>
      <c r="N334" s="251">
        <v>0</v>
      </c>
      <c r="O334" s="251">
        <f>ROUND(E334*N334,2)</f>
        <v>0</v>
      </c>
      <c r="P334" s="251">
        <v>0</v>
      </c>
      <c r="Q334" s="251">
        <f>ROUND(E334*P334,2)</f>
        <v>0</v>
      </c>
      <c r="R334" s="251"/>
      <c r="S334" s="251" t="s">
        <v>237</v>
      </c>
      <c r="T334" s="252" t="s">
        <v>185</v>
      </c>
      <c r="U334" s="224">
        <v>0</v>
      </c>
      <c r="V334" s="224">
        <f>ROUND(E334*U334,2)</f>
        <v>0</v>
      </c>
      <c r="W334" s="224"/>
      <c r="X334" s="224" t="s">
        <v>160</v>
      </c>
      <c r="Y334" s="214"/>
      <c r="Z334" s="214"/>
      <c r="AA334" s="214"/>
      <c r="AB334" s="214"/>
      <c r="AC334" s="214"/>
      <c r="AD334" s="214"/>
      <c r="AE334" s="214"/>
      <c r="AF334" s="214"/>
      <c r="AG334" s="214" t="s">
        <v>721</v>
      </c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 outlineLevel="1">
      <c r="A335" s="246">
        <v>159</v>
      </c>
      <c r="B335" s="247" t="s">
        <v>724</v>
      </c>
      <c r="C335" s="261" t="s">
        <v>725</v>
      </c>
      <c r="D335" s="248" t="s">
        <v>490</v>
      </c>
      <c r="E335" s="249">
        <v>26</v>
      </c>
      <c r="F335" s="250"/>
      <c r="G335" s="251">
        <f>ROUND(E335*F335,2)</f>
        <v>0</v>
      </c>
      <c r="H335" s="250"/>
      <c r="I335" s="251">
        <f>ROUND(E335*H335,2)</f>
        <v>0</v>
      </c>
      <c r="J335" s="250"/>
      <c r="K335" s="251">
        <f>ROUND(E335*J335,2)</f>
        <v>0</v>
      </c>
      <c r="L335" s="251">
        <v>15</v>
      </c>
      <c r="M335" s="251">
        <f>G335*(1+L335/100)</f>
        <v>0</v>
      </c>
      <c r="N335" s="251">
        <v>0</v>
      </c>
      <c r="O335" s="251">
        <f>ROUND(E335*N335,2)</f>
        <v>0</v>
      </c>
      <c r="P335" s="251">
        <v>0</v>
      </c>
      <c r="Q335" s="251">
        <f>ROUND(E335*P335,2)</f>
        <v>0</v>
      </c>
      <c r="R335" s="251"/>
      <c r="S335" s="251" t="s">
        <v>237</v>
      </c>
      <c r="T335" s="252" t="s">
        <v>185</v>
      </c>
      <c r="U335" s="224">
        <v>0</v>
      </c>
      <c r="V335" s="224">
        <f>ROUND(E335*U335,2)</f>
        <v>0</v>
      </c>
      <c r="W335" s="224"/>
      <c r="X335" s="224" t="s">
        <v>199</v>
      </c>
      <c r="Y335" s="214"/>
      <c r="Z335" s="214"/>
      <c r="AA335" s="214"/>
      <c r="AB335" s="214"/>
      <c r="AC335" s="214"/>
      <c r="AD335" s="214"/>
      <c r="AE335" s="214"/>
      <c r="AF335" s="214"/>
      <c r="AG335" s="214" t="s">
        <v>497</v>
      </c>
      <c r="AH335" s="214"/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1">
      <c r="A336" s="246">
        <v>160</v>
      </c>
      <c r="B336" s="247" t="s">
        <v>726</v>
      </c>
      <c r="C336" s="261" t="s">
        <v>727</v>
      </c>
      <c r="D336" s="248" t="s">
        <v>490</v>
      </c>
      <c r="E336" s="249">
        <v>8</v>
      </c>
      <c r="F336" s="250"/>
      <c r="G336" s="251">
        <f>ROUND(E336*F336,2)</f>
        <v>0</v>
      </c>
      <c r="H336" s="250"/>
      <c r="I336" s="251">
        <f>ROUND(E336*H336,2)</f>
        <v>0</v>
      </c>
      <c r="J336" s="250"/>
      <c r="K336" s="251">
        <f>ROUND(E336*J336,2)</f>
        <v>0</v>
      </c>
      <c r="L336" s="251">
        <v>15</v>
      </c>
      <c r="M336" s="251">
        <f>G336*(1+L336/100)</f>
        <v>0</v>
      </c>
      <c r="N336" s="251">
        <v>0</v>
      </c>
      <c r="O336" s="251">
        <f>ROUND(E336*N336,2)</f>
        <v>0</v>
      </c>
      <c r="P336" s="251">
        <v>0</v>
      </c>
      <c r="Q336" s="251">
        <f>ROUND(E336*P336,2)</f>
        <v>0</v>
      </c>
      <c r="R336" s="251"/>
      <c r="S336" s="251" t="s">
        <v>237</v>
      </c>
      <c r="T336" s="252" t="s">
        <v>185</v>
      </c>
      <c r="U336" s="224">
        <v>0</v>
      </c>
      <c r="V336" s="224">
        <f>ROUND(E336*U336,2)</f>
        <v>0</v>
      </c>
      <c r="W336" s="224"/>
      <c r="X336" s="224" t="s">
        <v>199</v>
      </c>
      <c r="Y336" s="214"/>
      <c r="Z336" s="214"/>
      <c r="AA336" s="214"/>
      <c r="AB336" s="214"/>
      <c r="AC336" s="214"/>
      <c r="AD336" s="214"/>
      <c r="AE336" s="214"/>
      <c r="AF336" s="214"/>
      <c r="AG336" s="214" t="s">
        <v>497</v>
      </c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1">
      <c r="A337" s="246">
        <v>161</v>
      </c>
      <c r="B337" s="247" t="s">
        <v>728</v>
      </c>
      <c r="C337" s="261" t="s">
        <v>729</v>
      </c>
      <c r="D337" s="248" t="s">
        <v>490</v>
      </c>
      <c r="E337" s="249">
        <v>96</v>
      </c>
      <c r="F337" s="250"/>
      <c r="G337" s="251">
        <f>ROUND(E337*F337,2)</f>
        <v>0</v>
      </c>
      <c r="H337" s="250"/>
      <c r="I337" s="251">
        <f>ROUND(E337*H337,2)</f>
        <v>0</v>
      </c>
      <c r="J337" s="250"/>
      <c r="K337" s="251">
        <f>ROUND(E337*J337,2)</f>
        <v>0</v>
      </c>
      <c r="L337" s="251">
        <v>15</v>
      </c>
      <c r="M337" s="251">
        <f>G337*(1+L337/100)</f>
        <v>0</v>
      </c>
      <c r="N337" s="251">
        <v>0</v>
      </c>
      <c r="O337" s="251">
        <f>ROUND(E337*N337,2)</f>
        <v>0</v>
      </c>
      <c r="P337" s="251">
        <v>0</v>
      </c>
      <c r="Q337" s="251">
        <f>ROUND(E337*P337,2)</f>
        <v>0</v>
      </c>
      <c r="R337" s="251"/>
      <c r="S337" s="251" t="s">
        <v>237</v>
      </c>
      <c r="T337" s="252" t="s">
        <v>185</v>
      </c>
      <c r="U337" s="224">
        <v>0</v>
      </c>
      <c r="V337" s="224">
        <f>ROUND(E337*U337,2)</f>
        <v>0</v>
      </c>
      <c r="W337" s="224"/>
      <c r="X337" s="224" t="s">
        <v>199</v>
      </c>
      <c r="Y337" s="214"/>
      <c r="Z337" s="214"/>
      <c r="AA337" s="214"/>
      <c r="AB337" s="214"/>
      <c r="AC337" s="214"/>
      <c r="AD337" s="214"/>
      <c r="AE337" s="214"/>
      <c r="AF337" s="214"/>
      <c r="AG337" s="214" t="s">
        <v>497</v>
      </c>
      <c r="AH337" s="214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outlineLevel="1">
      <c r="A338" s="246">
        <v>162</v>
      </c>
      <c r="B338" s="247" t="s">
        <v>730</v>
      </c>
      <c r="C338" s="261" t="s">
        <v>731</v>
      </c>
      <c r="D338" s="248" t="s">
        <v>574</v>
      </c>
      <c r="E338" s="249">
        <v>1</v>
      </c>
      <c r="F338" s="250"/>
      <c r="G338" s="251">
        <f>ROUND(E338*F338,2)</f>
        <v>0</v>
      </c>
      <c r="H338" s="250"/>
      <c r="I338" s="251">
        <f>ROUND(E338*H338,2)</f>
        <v>0</v>
      </c>
      <c r="J338" s="250"/>
      <c r="K338" s="251">
        <f>ROUND(E338*J338,2)</f>
        <v>0</v>
      </c>
      <c r="L338" s="251">
        <v>15</v>
      </c>
      <c r="M338" s="251">
        <f>G338*(1+L338/100)</f>
        <v>0</v>
      </c>
      <c r="N338" s="251">
        <v>0</v>
      </c>
      <c r="O338" s="251">
        <f>ROUND(E338*N338,2)</f>
        <v>0</v>
      </c>
      <c r="P338" s="251">
        <v>0</v>
      </c>
      <c r="Q338" s="251">
        <f>ROUND(E338*P338,2)</f>
        <v>0</v>
      </c>
      <c r="R338" s="251"/>
      <c r="S338" s="251" t="s">
        <v>237</v>
      </c>
      <c r="T338" s="252" t="s">
        <v>185</v>
      </c>
      <c r="U338" s="224">
        <v>0</v>
      </c>
      <c r="V338" s="224">
        <f>ROUND(E338*U338,2)</f>
        <v>0</v>
      </c>
      <c r="W338" s="224"/>
      <c r="X338" s="224" t="s">
        <v>199</v>
      </c>
      <c r="Y338" s="214"/>
      <c r="Z338" s="214"/>
      <c r="AA338" s="214"/>
      <c r="AB338" s="214"/>
      <c r="AC338" s="214"/>
      <c r="AD338" s="214"/>
      <c r="AE338" s="214"/>
      <c r="AF338" s="214"/>
      <c r="AG338" s="214" t="s">
        <v>497</v>
      </c>
      <c r="AH338" s="214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ht="20.399999999999999" outlineLevel="1">
      <c r="A339" s="246">
        <v>163</v>
      </c>
      <c r="B339" s="247" t="s">
        <v>732</v>
      </c>
      <c r="C339" s="261" t="s">
        <v>733</v>
      </c>
      <c r="D339" s="248" t="s">
        <v>574</v>
      </c>
      <c r="E339" s="249">
        <v>1</v>
      </c>
      <c r="F339" s="250"/>
      <c r="G339" s="251">
        <f>ROUND(E339*F339,2)</f>
        <v>0</v>
      </c>
      <c r="H339" s="250"/>
      <c r="I339" s="251">
        <f>ROUND(E339*H339,2)</f>
        <v>0</v>
      </c>
      <c r="J339" s="250"/>
      <c r="K339" s="251">
        <f>ROUND(E339*J339,2)</f>
        <v>0</v>
      </c>
      <c r="L339" s="251">
        <v>15</v>
      </c>
      <c r="M339" s="251">
        <f>G339*(1+L339/100)</f>
        <v>0</v>
      </c>
      <c r="N339" s="251">
        <v>0</v>
      </c>
      <c r="O339" s="251">
        <f>ROUND(E339*N339,2)</f>
        <v>0</v>
      </c>
      <c r="P339" s="251">
        <v>0</v>
      </c>
      <c r="Q339" s="251">
        <f>ROUND(E339*P339,2)</f>
        <v>0</v>
      </c>
      <c r="R339" s="251"/>
      <c r="S339" s="251" t="s">
        <v>237</v>
      </c>
      <c r="T339" s="252" t="s">
        <v>185</v>
      </c>
      <c r="U339" s="224">
        <v>0</v>
      </c>
      <c r="V339" s="224">
        <f>ROUND(E339*U339,2)</f>
        <v>0</v>
      </c>
      <c r="W339" s="224"/>
      <c r="X339" s="224" t="s">
        <v>199</v>
      </c>
      <c r="Y339" s="214"/>
      <c r="Z339" s="214"/>
      <c r="AA339" s="214"/>
      <c r="AB339" s="214"/>
      <c r="AC339" s="214"/>
      <c r="AD339" s="214"/>
      <c r="AE339" s="214"/>
      <c r="AF339" s="214"/>
      <c r="AG339" s="214" t="s">
        <v>497</v>
      </c>
      <c r="AH339" s="214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outlineLevel="1">
      <c r="A340" s="246">
        <v>164</v>
      </c>
      <c r="B340" s="247" t="s">
        <v>734</v>
      </c>
      <c r="C340" s="261" t="s">
        <v>735</v>
      </c>
      <c r="D340" s="248" t="s">
        <v>490</v>
      </c>
      <c r="E340" s="249">
        <v>5</v>
      </c>
      <c r="F340" s="250"/>
      <c r="G340" s="251">
        <f>ROUND(E340*F340,2)</f>
        <v>0</v>
      </c>
      <c r="H340" s="250"/>
      <c r="I340" s="251">
        <f>ROUND(E340*H340,2)</f>
        <v>0</v>
      </c>
      <c r="J340" s="250"/>
      <c r="K340" s="251">
        <f>ROUND(E340*J340,2)</f>
        <v>0</v>
      </c>
      <c r="L340" s="251">
        <v>15</v>
      </c>
      <c r="M340" s="251">
        <f>G340*(1+L340/100)</f>
        <v>0</v>
      </c>
      <c r="N340" s="251">
        <v>0</v>
      </c>
      <c r="O340" s="251">
        <f>ROUND(E340*N340,2)</f>
        <v>0</v>
      </c>
      <c r="P340" s="251">
        <v>0</v>
      </c>
      <c r="Q340" s="251">
        <f>ROUND(E340*P340,2)</f>
        <v>0</v>
      </c>
      <c r="R340" s="251"/>
      <c r="S340" s="251" t="s">
        <v>237</v>
      </c>
      <c r="T340" s="252" t="s">
        <v>185</v>
      </c>
      <c r="U340" s="224">
        <v>0</v>
      </c>
      <c r="V340" s="224">
        <f>ROUND(E340*U340,2)</f>
        <v>0</v>
      </c>
      <c r="W340" s="224"/>
      <c r="X340" s="224" t="s">
        <v>199</v>
      </c>
      <c r="Y340" s="214"/>
      <c r="Z340" s="214"/>
      <c r="AA340" s="214"/>
      <c r="AB340" s="214"/>
      <c r="AC340" s="214"/>
      <c r="AD340" s="214"/>
      <c r="AE340" s="214"/>
      <c r="AF340" s="214"/>
      <c r="AG340" s="214" t="s">
        <v>497</v>
      </c>
      <c r="AH340" s="214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1">
      <c r="A341" s="246">
        <v>165</v>
      </c>
      <c r="B341" s="247" t="s">
        <v>736</v>
      </c>
      <c r="C341" s="261" t="s">
        <v>737</v>
      </c>
      <c r="D341" s="248" t="s">
        <v>490</v>
      </c>
      <c r="E341" s="249">
        <v>1</v>
      </c>
      <c r="F341" s="250"/>
      <c r="G341" s="251">
        <f>ROUND(E341*F341,2)</f>
        <v>0</v>
      </c>
      <c r="H341" s="250"/>
      <c r="I341" s="251">
        <f>ROUND(E341*H341,2)</f>
        <v>0</v>
      </c>
      <c r="J341" s="250"/>
      <c r="K341" s="251">
        <f>ROUND(E341*J341,2)</f>
        <v>0</v>
      </c>
      <c r="L341" s="251">
        <v>15</v>
      </c>
      <c r="M341" s="251">
        <f>G341*(1+L341/100)</f>
        <v>0</v>
      </c>
      <c r="N341" s="251">
        <v>0</v>
      </c>
      <c r="O341" s="251">
        <f>ROUND(E341*N341,2)</f>
        <v>0</v>
      </c>
      <c r="P341" s="251">
        <v>0</v>
      </c>
      <c r="Q341" s="251">
        <f>ROUND(E341*P341,2)</f>
        <v>0</v>
      </c>
      <c r="R341" s="251"/>
      <c r="S341" s="251" t="s">
        <v>237</v>
      </c>
      <c r="T341" s="252" t="s">
        <v>185</v>
      </c>
      <c r="U341" s="224">
        <v>0</v>
      </c>
      <c r="V341" s="224">
        <f>ROUND(E341*U341,2)</f>
        <v>0</v>
      </c>
      <c r="W341" s="224"/>
      <c r="X341" s="224" t="s">
        <v>199</v>
      </c>
      <c r="Y341" s="214"/>
      <c r="Z341" s="214"/>
      <c r="AA341" s="214"/>
      <c r="AB341" s="214"/>
      <c r="AC341" s="214"/>
      <c r="AD341" s="214"/>
      <c r="AE341" s="214"/>
      <c r="AF341" s="214"/>
      <c r="AG341" s="214" t="s">
        <v>497</v>
      </c>
      <c r="AH341" s="214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1">
      <c r="A342" s="246">
        <v>166</v>
      </c>
      <c r="B342" s="247" t="s">
        <v>738</v>
      </c>
      <c r="C342" s="261" t="s">
        <v>739</v>
      </c>
      <c r="D342" s="248" t="s">
        <v>490</v>
      </c>
      <c r="E342" s="249">
        <v>15</v>
      </c>
      <c r="F342" s="250"/>
      <c r="G342" s="251">
        <f>ROUND(E342*F342,2)</f>
        <v>0</v>
      </c>
      <c r="H342" s="250"/>
      <c r="I342" s="251">
        <f>ROUND(E342*H342,2)</f>
        <v>0</v>
      </c>
      <c r="J342" s="250"/>
      <c r="K342" s="251">
        <f>ROUND(E342*J342,2)</f>
        <v>0</v>
      </c>
      <c r="L342" s="251">
        <v>15</v>
      </c>
      <c r="M342" s="251">
        <f>G342*(1+L342/100)</f>
        <v>0</v>
      </c>
      <c r="N342" s="251">
        <v>0</v>
      </c>
      <c r="O342" s="251">
        <f>ROUND(E342*N342,2)</f>
        <v>0</v>
      </c>
      <c r="P342" s="251">
        <v>0</v>
      </c>
      <c r="Q342" s="251">
        <f>ROUND(E342*P342,2)</f>
        <v>0</v>
      </c>
      <c r="R342" s="251"/>
      <c r="S342" s="251" t="s">
        <v>237</v>
      </c>
      <c r="T342" s="252" t="s">
        <v>185</v>
      </c>
      <c r="U342" s="224">
        <v>0</v>
      </c>
      <c r="V342" s="224">
        <f>ROUND(E342*U342,2)</f>
        <v>0</v>
      </c>
      <c r="W342" s="224"/>
      <c r="X342" s="224" t="s">
        <v>199</v>
      </c>
      <c r="Y342" s="214"/>
      <c r="Z342" s="214"/>
      <c r="AA342" s="214"/>
      <c r="AB342" s="214"/>
      <c r="AC342" s="214"/>
      <c r="AD342" s="214"/>
      <c r="AE342" s="214"/>
      <c r="AF342" s="214"/>
      <c r="AG342" s="214" t="s">
        <v>497</v>
      </c>
      <c r="AH342" s="214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outlineLevel="1">
      <c r="A343" s="246">
        <v>167</v>
      </c>
      <c r="B343" s="247" t="s">
        <v>740</v>
      </c>
      <c r="C343" s="261" t="s">
        <v>741</v>
      </c>
      <c r="D343" s="248" t="s">
        <v>490</v>
      </c>
      <c r="E343" s="249">
        <v>1</v>
      </c>
      <c r="F343" s="250"/>
      <c r="G343" s="251">
        <f>ROUND(E343*F343,2)</f>
        <v>0</v>
      </c>
      <c r="H343" s="250"/>
      <c r="I343" s="251">
        <f>ROUND(E343*H343,2)</f>
        <v>0</v>
      </c>
      <c r="J343" s="250"/>
      <c r="K343" s="251">
        <f>ROUND(E343*J343,2)</f>
        <v>0</v>
      </c>
      <c r="L343" s="251">
        <v>15</v>
      </c>
      <c r="M343" s="251">
        <f>G343*(1+L343/100)</f>
        <v>0</v>
      </c>
      <c r="N343" s="251">
        <v>0</v>
      </c>
      <c r="O343" s="251">
        <f>ROUND(E343*N343,2)</f>
        <v>0</v>
      </c>
      <c r="P343" s="251">
        <v>0</v>
      </c>
      <c r="Q343" s="251">
        <f>ROUND(E343*P343,2)</f>
        <v>0</v>
      </c>
      <c r="R343" s="251"/>
      <c r="S343" s="251" t="s">
        <v>237</v>
      </c>
      <c r="T343" s="252" t="s">
        <v>185</v>
      </c>
      <c r="U343" s="224">
        <v>0</v>
      </c>
      <c r="V343" s="224">
        <f>ROUND(E343*U343,2)</f>
        <v>0</v>
      </c>
      <c r="W343" s="224"/>
      <c r="X343" s="224" t="s">
        <v>199</v>
      </c>
      <c r="Y343" s="214"/>
      <c r="Z343" s="214"/>
      <c r="AA343" s="214"/>
      <c r="AB343" s="214"/>
      <c r="AC343" s="214"/>
      <c r="AD343" s="214"/>
      <c r="AE343" s="214"/>
      <c r="AF343" s="214"/>
      <c r="AG343" s="214" t="s">
        <v>497</v>
      </c>
      <c r="AH343" s="214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1">
      <c r="A344" s="246">
        <v>168</v>
      </c>
      <c r="B344" s="247" t="s">
        <v>742</v>
      </c>
      <c r="C344" s="261" t="s">
        <v>743</v>
      </c>
      <c r="D344" s="248" t="s">
        <v>490</v>
      </c>
      <c r="E344" s="249">
        <v>1</v>
      </c>
      <c r="F344" s="250"/>
      <c r="G344" s="251">
        <f>ROUND(E344*F344,2)</f>
        <v>0</v>
      </c>
      <c r="H344" s="250"/>
      <c r="I344" s="251">
        <f>ROUND(E344*H344,2)</f>
        <v>0</v>
      </c>
      <c r="J344" s="250"/>
      <c r="K344" s="251">
        <f>ROUND(E344*J344,2)</f>
        <v>0</v>
      </c>
      <c r="L344" s="251">
        <v>15</v>
      </c>
      <c r="M344" s="251">
        <f>G344*(1+L344/100)</f>
        <v>0</v>
      </c>
      <c r="N344" s="251">
        <v>0</v>
      </c>
      <c r="O344" s="251">
        <f>ROUND(E344*N344,2)</f>
        <v>0</v>
      </c>
      <c r="P344" s="251">
        <v>0</v>
      </c>
      <c r="Q344" s="251">
        <f>ROUND(E344*P344,2)</f>
        <v>0</v>
      </c>
      <c r="R344" s="251"/>
      <c r="S344" s="251" t="s">
        <v>237</v>
      </c>
      <c r="T344" s="252" t="s">
        <v>185</v>
      </c>
      <c r="U344" s="224">
        <v>0</v>
      </c>
      <c r="V344" s="224">
        <f>ROUND(E344*U344,2)</f>
        <v>0</v>
      </c>
      <c r="W344" s="224"/>
      <c r="X344" s="224" t="s">
        <v>199</v>
      </c>
      <c r="Y344" s="214"/>
      <c r="Z344" s="214"/>
      <c r="AA344" s="214"/>
      <c r="AB344" s="214"/>
      <c r="AC344" s="214"/>
      <c r="AD344" s="214"/>
      <c r="AE344" s="214"/>
      <c r="AF344" s="214"/>
      <c r="AG344" s="214" t="s">
        <v>497</v>
      </c>
      <c r="AH344" s="214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 outlineLevel="1">
      <c r="A345" s="246">
        <v>169</v>
      </c>
      <c r="B345" s="247" t="s">
        <v>744</v>
      </c>
      <c r="C345" s="261" t="s">
        <v>745</v>
      </c>
      <c r="D345" s="248" t="s">
        <v>490</v>
      </c>
      <c r="E345" s="249">
        <v>1</v>
      </c>
      <c r="F345" s="250"/>
      <c r="G345" s="251">
        <f>ROUND(E345*F345,2)</f>
        <v>0</v>
      </c>
      <c r="H345" s="250"/>
      <c r="I345" s="251">
        <f>ROUND(E345*H345,2)</f>
        <v>0</v>
      </c>
      <c r="J345" s="250"/>
      <c r="K345" s="251">
        <f>ROUND(E345*J345,2)</f>
        <v>0</v>
      </c>
      <c r="L345" s="251">
        <v>15</v>
      </c>
      <c r="M345" s="251">
        <f>G345*(1+L345/100)</f>
        <v>0</v>
      </c>
      <c r="N345" s="251">
        <v>0</v>
      </c>
      <c r="O345" s="251">
        <f>ROUND(E345*N345,2)</f>
        <v>0</v>
      </c>
      <c r="P345" s="251">
        <v>0</v>
      </c>
      <c r="Q345" s="251">
        <f>ROUND(E345*P345,2)</f>
        <v>0</v>
      </c>
      <c r="R345" s="251"/>
      <c r="S345" s="251" t="s">
        <v>237</v>
      </c>
      <c r="T345" s="252" t="s">
        <v>185</v>
      </c>
      <c r="U345" s="224">
        <v>0</v>
      </c>
      <c r="V345" s="224">
        <f>ROUND(E345*U345,2)</f>
        <v>0</v>
      </c>
      <c r="W345" s="224"/>
      <c r="X345" s="224" t="s">
        <v>199</v>
      </c>
      <c r="Y345" s="214"/>
      <c r="Z345" s="214"/>
      <c r="AA345" s="214"/>
      <c r="AB345" s="214"/>
      <c r="AC345" s="214"/>
      <c r="AD345" s="214"/>
      <c r="AE345" s="214"/>
      <c r="AF345" s="214"/>
      <c r="AG345" s="214" t="s">
        <v>497</v>
      </c>
      <c r="AH345" s="214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outlineLevel="1">
      <c r="A346" s="246">
        <v>170</v>
      </c>
      <c r="B346" s="247" t="s">
        <v>746</v>
      </c>
      <c r="C346" s="261" t="s">
        <v>747</v>
      </c>
      <c r="D346" s="248" t="s">
        <v>490</v>
      </c>
      <c r="E346" s="249">
        <v>1</v>
      </c>
      <c r="F346" s="250"/>
      <c r="G346" s="251">
        <f>ROUND(E346*F346,2)</f>
        <v>0</v>
      </c>
      <c r="H346" s="250"/>
      <c r="I346" s="251">
        <f>ROUND(E346*H346,2)</f>
        <v>0</v>
      </c>
      <c r="J346" s="250"/>
      <c r="K346" s="251">
        <f>ROUND(E346*J346,2)</f>
        <v>0</v>
      </c>
      <c r="L346" s="251">
        <v>15</v>
      </c>
      <c r="M346" s="251">
        <f>G346*(1+L346/100)</f>
        <v>0</v>
      </c>
      <c r="N346" s="251">
        <v>0</v>
      </c>
      <c r="O346" s="251">
        <f>ROUND(E346*N346,2)</f>
        <v>0</v>
      </c>
      <c r="P346" s="251">
        <v>0</v>
      </c>
      <c r="Q346" s="251">
        <f>ROUND(E346*P346,2)</f>
        <v>0</v>
      </c>
      <c r="R346" s="251"/>
      <c r="S346" s="251" t="s">
        <v>237</v>
      </c>
      <c r="T346" s="252" t="s">
        <v>185</v>
      </c>
      <c r="U346" s="224">
        <v>0</v>
      </c>
      <c r="V346" s="224">
        <f>ROUND(E346*U346,2)</f>
        <v>0</v>
      </c>
      <c r="W346" s="224"/>
      <c r="X346" s="224" t="s">
        <v>199</v>
      </c>
      <c r="Y346" s="214"/>
      <c r="Z346" s="214"/>
      <c r="AA346" s="214"/>
      <c r="AB346" s="214"/>
      <c r="AC346" s="214"/>
      <c r="AD346" s="214"/>
      <c r="AE346" s="214"/>
      <c r="AF346" s="214"/>
      <c r="AG346" s="214" t="s">
        <v>497</v>
      </c>
      <c r="AH346" s="214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1">
      <c r="A347" s="246">
        <v>171</v>
      </c>
      <c r="B347" s="247" t="s">
        <v>748</v>
      </c>
      <c r="C347" s="261" t="s">
        <v>749</v>
      </c>
      <c r="D347" s="248" t="s">
        <v>490</v>
      </c>
      <c r="E347" s="249">
        <v>1</v>
      </c>
      <c r="F347" s="250"/>
      <c r="G347" s="251">
        <f>ROUND(E347*F347,2)</f>
        <v>0</v>
      </c>
      <c r="H347" s="250"/>
      <c r="I347" s="251">
        <f>ROUND(E347*H347,2)</f>
        <v>0</v>
      </c>
      <c r="J347" s="250"/>
      <c r="K347" s="251">
        <f>ROUND(E347*J347,2)</f>
        <v>0</v>
      </c>
      <c r="L347" s="251">
        <v>15</v>
      </c>
      <c r="M347" s="251">
        <f>G347*(1+L347/100)</f>
        <v>0</v>
      </c>
      <c r="N347" s="251">
        <v>0</v>
      </c>
      <c r="O347" s="251">
        <f>ROUND(E347*N347,2)</f>
        <v>0</v>
      </c>
      <c r="P347" s="251">
        <v>0</v>
      </c>
      <c r="Q347" s="251">
        <f>ROUND(E347*P347,2)</f>
        <v>0</v>
      </c>
      <c r="R347" s="251"/>
      <c r="S347" s="251" t="s">
        <v>237</v>
      </c>
      <c r="T347" s="252" t="s">
        <v>185</v>
      </c>
      <c r="U347" s="224">
        <v>0</v>
      </c>
      <c r="V347" s="224">
        <f>ROUND(E347*U347,2)</f>
        <v>0</v>
      </c>
      <c r="W347" s="224"/>
      <c r="X347" s="224" t="s">
        <v>199</v>
      </c>
      <c r="Y347" s="214"/>
      <c r="Z347" s="214"/>
      <c r="AA347" s="214"/>
      <c r="AB347" s="214"/>
      <c r="AC347" s="214"/>
      <c r="AD347" s="214"/>
      <c r="AE347" s="214"/>
      <c r="AF347" s="214"/>
      <c r="AG347" s="214" t="s">
        <v>497</v>
      </c>
      <c r="AH347" s="214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>
      <c r="A348" s="246">
        <v>172</v>
      </c>
      <c r="B348" s="247" t="s">
        <v>750</v>
      </c>
      <c r="C348" s="261" t="s">
        <v>751</v>
      </c>
      <c r="D348" s="248" t="s">
        <v>490</v>
      </c>
      <c r="E348" s="249">
        <v>1</v>
      </c>
      <c r="F348" s="250"/>
      <c r="G348" s="251">
        <f>ROUND(E348*F348,2)</f>
        <v>0</v>
      </c>
      <c r="H348" s="250"/>
      <c r="I348" s="251">
        <f>ROUND(E348*H348,2)</f>
        <v>0</v>
      </c>
      <c r="J348" s="250"/>
      <c r="K348" s="251">
        <f>ROUND(E348*J348,2)</f>
        <v>0</v>
      </c>
      <c r="L348" s="251">
        <v>15</v>
      </c>
      <c r="M348" s="251">
        <f>G348*(1+L348/100)</f>
        <v>0</v>
      </c>
      <c r="N348" s="251">
        <v>0</v>
      </c>
      <c r="O348" s="251">
        <f>ROUND(E348*N348,2)</f>
        <v>0</v>
      </c>
      <c r="P348" s="251">
        <v>0</v>
      </c>
      <c r="Q348" s="251">
        <f>ROUND(E348*P348,2)</f>
        <v>0</v>
      </c>
      <c r="R348" s="251"/>
      <c r="S348" s="251" t="s">
        <v>237</v>
      </c>
      <c r="T348" s="252" t="s">
        <v>185</v>
      </c>
      <c r="U348" s="224">
        <v>0</v>
      </c>
      <c r="V348" s="224">
        <f>ROUND(E348*U348,2)</f>
        <v>0</v>
      </c>
      <c r="W348" s="224"/>
      <c r="X348" s="224" t="s">
        <v>199</v>
      </c>
      <c r="Y348" s="214"/>
      <c r="Z348" s="214"/>
      <c r="AA348" s="214"/>
      <c r="AB348" s="214"/>
      <c r="AC348" s="214"/>
      <c r="AD348" s="214"/>
      <c r="AE348" s="214"/>
      <c r="AF348" s="214"/>
      <c r="AG348" s="214" t="s">
        <v>497</v>
      </c>
      <c r="AH348" s="214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1">
      <c r="A349" s="246">
        <v>173</v>
      </c>
      <c r="B349" s="247" t="s">
        <v>752</v>
      </c>
      <c r="C349" s="261" t="s">
        <v>753</v>
      </c>
      <c r="D349" s="248" t="s">
        <v>490</v>
      </c>
      <c r="E349" s="249">
        <v>1</v>
      </c>
      <c r="F349" s="250"/>
      <c r="G349" s="251">
        <f>ROUND(E349*F349,2)</f>
        <v>0</v>
      </c>
      <c r="H349" s="250"/>
      <c r="I349" s="251">
        <f>ROUND(E349*H349,2)</f>
        <v>0</v>
      </c>
      <c r="J349" s="250"/>
      <c r="K349" s="251">
        <f>ROUND(E349*J349,2)</f>
        <v>0</v>
      </c>
      <c r="L349" s="251">
        <v>15</v>
      </c>
      <c r="M349" s="251">
        <f>G349*(1+L349/100)</f>
        <v>0</v>
      </c>
      <c r="N349" s="251">
        <v>0</v>
      </c>
      <c r="O349" s="251">
        <f>ROUND(E349*N349,2)</f>
        <v>0</v>
      </c>
      <c r="P349" s="251">
        <v>0</v>
      </c>
      <c r="Q349" s="251">
        <f>ROUND(E349*P349,2)</f>
        <v>0</v>
      </c>
      <c r="R349" s="251"/>
      <c r="S349" s="251" t="s">
        <v>237</v>
      </c>
      <c r="T349" s="252" t="s">
        <v>185</v>
      </c>
      <c r="U349" s="224">
        <v>0</v>
      </c>
      <c r="V349" s="224">
        <f>ROUND(E349*U349,2)</f>
        <v>0</v>
      </c>
      <c r="W349" s="224"/>
      <c r="X349" s="224" t="s">
        <v>199</v>
      </c>
      <c r="Y349" s="214"/>
      <c r="Z349" s="214"/>
      <c r="AA349" s="214"/>
      <c r="AB349" s="214"/>
      <c r="AC349" s="214"/>
      <c r="AD349" s="214"/>
      <c r="AE349" s="214"/>
      <c r="AF349" s="214"/>
      <c r="AG349" s="214" t="s">
        <v>497</v>
      </c>
      <c r="AH349" s="21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 outlineLevel="1">
      <c r="A350" s="246">
        <v>174</v>
      </c>
      <c r="B350" s="247" t="s">
        <v>754</v>
      </c>
      <c r="C350" s="261" t="s">
        <v>755</v>
      </c>
      <c r="D350" s="248" t="s">
        <v>490</v>
      </c>
      <c r="E350" s="249">
        <v>2</v>
      </c>
      <c r="F350" s="250"/>
      <c r="G350" s="251">
        <f>ROUND(E350*F350,2)</f>
        <v>0</v>
      </c>
      <c r="H350" s="250"/>
      <c r="I350" s="251">
        <f>ROUND(E350*H350,2)</f>
        <v>0</v>
      </c>
      <c r="J350" s="250"/>
      <c r="K350" s="251">
        <f>ROUND(E350*J350,2)</f>
        <v>0</v>
      </c>
      <c r="L350" s="251">
        <v>15</v>
      </c>
      <c r="M350" s="251">
        <f>G350*(1+L350/100)</f>
        <v>0</v>
      </c>
      <c r="N350" s="251">
        <v>0</v>
      </c>
      <c r="O350" s="251">
        <f>ROUND(E350*N350,2)</f>
        <v>0</v>
      </c>
      <c r="P350" s="251">
        <v>0</v>
      </c>
      <c r="Q350" s="251">
        <f>ROUND(E350*P350,2)</f>
        <v>0</v>
      </c>
      <c r="R350" s="251"/>
      <c r="S350" s="251" t="s">
        <v>237</v>
      </c>
      <c r="T350" s="252" t="s">
        <v>185</v>
      </c>
      <c r="U350" s="224">
        <v>0</v>
      </c>
      <c r="V350" s="224">
        <f>ROUND(E350*U350,2)</f>
        <v>0</v>
      </c>
      <c r="W350" s="224"/>
      <c r="X350" s="224" t="s">
        <v>199</v>
      </c>
      <c r="Y350" s="214"/>
      <c r="Z350" s="214"/>
      <c r="AA350" s="214"/>
      <c r="AB350" s="214"/>
      <c r="AC350" s="214"/>
      <c r="AD350" s="214"/>
      <c r="AE350" s="214"/>
      <c r="AF350" s="214"/>
      <c r="AG350" s="214" t="s">
        <v>497</v>
      </c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1">
      <c r="A351" s="246">
        <v>175</v>
      </c>
      <c r="B351" s="247" t="s">
        <v>756</v>
      </c>
      <c r="C351" s="261" t="s">
        <v>757</v>
      </c>
      <c r="D351" s="248" t="s">
        <v>203</v>
      </c>
      <c r="E351" s="249">
        <v>110</v>
      </c>
      <c r="F351" s="250"/>
      <c r="G351" s="251">
        <f>ROUND(E351*F351,2)</f>
        <v>0</v>
      </c>
      <c r="H351" s="250"/>
      <c r="I351" s="251">
        <f>ROUND(E351*H351,2)</f>
        <v>0</v>
      </c>
      <c r="J351" s="250"/>
      <c r="K351" s="251">
        <f>ROUND(E351*J351,2)</f>
        <v>0</v>
      </c>
      <c r="L351" s="251">
        <v>15</v>
      </c>
      <c r="M351" s="251">
        <f>G351*(1+L351/100)</f>
        <v>0</v>
      </c>
      <c r="N351" s="251">
        <v>0</v>
      </c>
      <c r="O351" s="251">
        <f>ROUND(E351*N351,2)</f>
        <v>0</v>
      </c>
      <c r="P351" s="251">
        <v>0</v>
      </c>
      <c r="Q351" s="251">
        <f>ROUND(E351*P351,2)</f>
        <v>0</v>
      </c>
      <c r="R351" s="251"/>
      <c r="S351" s="251" t="s">
        <v>237</v>
      </c>
      <c r="T351" s="252" t="s">
        <v>185</v>
      </c>
      <c r="U351" s="224">
        <v>0</v>
      </c>
      <c r="V351" s="224">
        <f>ROUND(E351*U351,2)</f>
        <v>0</v>
      </c>
      <c r="W351" s="224"/>
      <c r="X351" s="224" t="s">
        <v>199</v>
      </c>
      <c r="Y351" s="214"/>
      <c r="Z351" s="214"/>
      <c r="AA351" s="214"/>
      <c r="AB351" s="214"/>
      <c r="AC351" s="214"/>
      <c r="AD351" s="214"/>
      <c r="AE351" s="214"/>
      <c r="AF351" s="214"/>
      <c r="AG351" s="214" t="s">
        <v>497</v>
      </c>
      <c r="AH351" s="214"/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1">
      <c r="A352" s="246">
        <v>176</v>
      </c>
      <c r="B352" s="247" t="s">
        <v>758</v>
      </c>
      <c r="C352" s="261" t="s">
        <v>759</v>
      </c>
      <c r="D352" s="248" t="s">
        <v>203</v>
      </c>
      <c r="E352" s="249">
        <v>240</v>
      </c>
      <c r="F352" s="250"/>
      <c r="G352" s="251">
        <f>ROUND(E352*F352,2)</f>
        <v>0</v>
      </c>
      <c r="H352" s="250"/>
      <c r="I352" s="251">
        <f>ROUND(E352*H352,2)</f>
        <v>0</v>
      </c>
      <c r="J352" s="250"/>
      <c r="K352" s="251">
        <f>ROUND(E352*J352,2)</f>
        <v>0</v>
      </c>
      <c r="L352" s="251">
        <v>15</v>
      </c>
      <c r="M352" s="251">
        <f>G352*(1+L352/100)</f>
        <v>0</v>
      </c>
      <c r="N352" s="251">
        <v>0</v>
      </c>
      <c r="O352" s="251">
        <f>ROUND(E352*N352,2)</f>
        <v>0</v>
      </c>
      <c r="P352" s="251">
        <v>0</v>
      </c>
      <c r="Q352" s="251">
        <f>ROUND(E352*P352,2)</f>
        <v>0</v>
      </c>
      <c r="R352" s="251"/>
      <c r="S352" s="251" t="s">
        <v>237</v>
      </c>
      <c r="T352" s="252" t="s">
        <v>185</v>
      </c>
      <c r="U352" s="224">
        <v>0</v>
      </c>
      <c r="V352" s="224">
        <f>ROUND(E352*U352,2)</f>
        <v>0</v>
      </c>
      <c r="W352" s="224"/>
      <c r="X352" s="224" t="s">
        <v>199</v>
      </c>
      <c r="Y352" s="214"/>
      <c r="Z352" s="214"/>
      <c r="AA352" s="214"/>
      <c r="AB352" s="214"/>
      <c r="AC352" s="214"/>
      <c r="AD352" s="214"/>
      <c r="AE352" s="214"/>
      <c r="AF352" s="214"/>
      <c r="AG352" s="214" t="s">
        <v>497</v>
      </c>
      <c r="AH352" s="214"/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outlineLevel="1">
      <c r="A353" s="246">
        <v>177</v>
      </c>
      <c r="B353" s="247" t="s">
        <v>760</v>
      </c>
      <c r="C353" s="261" t="s">
        <v>761</v>
      </c>
      <c r="D353" s="248" t="s">
        <v>203</v>
      </c>
      <c r="E353" s="249">
        <v>20</v>
      </c>
      <c r="F353" s="250"/>
      <c r="G353" s="251">
        <f>ROUND(E353*F353,2)</f>
        <v>0</v>
      </c>
      <c r="H353" s="250"/>
      <c r="I353" s="251">
        <f>ROUND(E353*H353,2)</f>
        <v>0</v>
      </c>
      <c r="J353" s="250"/>
      <c r="K353" s="251">
        <f>ROUND(E353*J353,2)</f>
        <v>0</v>
      </c>
      <c r="L353" s="251">
        <v>15</v>
      </c>
      <c r="M353" s="251">
        <f>G353*(1+L353/100)</f>
        <v>0</v>
      </c>
      <c r="N353" s="251">
        <v>0</v>
      </c>
      <c r="O353" s="251">
        <f>ROUND(E353*N353,2)</f>
        <v>0</v>
      </c>
      <c r="P353" s="251">
        <v>0</v>
      </c>
      <c r="Q353" s="251">
        <f>ROUND(E353*P353,2)</f>
        <v>0</v>
      </c>
      <c r="R353" s="251"/>
      <c r="S353" s="251" t="s">
        <v>237</v>
      </c>
      <c r="T353" s="252" t="s">
        <v>185</v>
      </c>
      <c r="U353" s="224">
        <v>0</v>
      </c>
      <c r="V353" s="224">
        <f>ROUND(E353*U353,2)</f>
        <v>0</v>
      </c>
      <c r="W353" s="224"/>
      <c r="X353" s="224" t="s">
        <v>199</v>
      </c>
      <c r="Y353" s="214"/>
      <c r="Z353" s="214"/>
      <c r="AA353" s="214"/>
      <c r="AB353" s="214"/>
      <c r="AC353" s="214"/>
      <c r="AD353" s="214"/>
      <c r="AE353" s="214"/>
      <c r="AF353" s="214"/>
      <c r="AG353" s="214" t="s">
        <v>497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outlineLevel="1">
      <c r="A354" s="246">
        <v>178</v>
      </c>
      <c r="B354" s="247" t="s">
        <v>762</v>
      </c>
      <c r="C354" s="261" t="s">
        <v>763</v>
      </c>
      <c r="D354" s="248" t="s">
        <v>203</v>
      </c>
      <c r="E354" s="249">
        <v>20</v>
      </c>
      <c r="F354" s="250"/>
      <c r="G354" s="251">
        <f>ROUND(E354*F354,2)</f>
        <v>0</v>
      </c>
      <c r="H354" s="250"/>
      <c r="I354" s="251">
        <f>ROUND(E354*H354,2)</f>
        <v>0</v>
      </c>
      <c r="J354" s="250"/>
      <c r="K354" s="251">
        <f>ROUND(E354*J354,2)</f>
        <v>0</v>
      </c>
      <c r="L354" s="251">
        <v>15</v>
      </c>
      <c r="M354" s="251">
        <f>G354*(1+L354/100)</f>
        <v>0</v>
      </c>
      <c r="N354" s="251">
        <v>0</v>
      </c>
      <c r="O354" s="251">
        <f>ROUND(E354*N354,2)</f>
        <v>0</v>
      </c>
      <c r="P354" s="251">
        <v>0</v>
      </c>
      <c r="Q354" s="251">
        <f>ROUND(E354*P354,2)</f>
        <v>0</v>
      </c>
      <c r="R354" s="251"/>
      <c r="S354" s="251" t="s">
        <v>237</v>
      </c>
      <c r="T354" s="252" t="s">
        <v>185</v>
      </c>
      <c r="U354" s="224">
        <v>0</v>
      </c>
      <c r="V354" s="224">
        <f>ROUND(E354*U354,2)</f>
        <v>0</v>
      </c>
      <c r="W354" s="224"/>
      <c r="X354" s="224" t="s">
        <v>199</v>
      </c>
      <c r="Y354" s="214"/>
      <c r="Z354" s="214"/>
      <c r="AA354" s="214"/>
      <c r="AB354" s="214"/>
      <c r="AC354" s="214"/>
      <c r="AD354" s="214"/>
      <c r="AE354" s="214"/>
      <c r="AF354" s="214"/>
      <c r="AG354" s="214" t="s">
        <v>497</v>
      </c>
      <c r="AH354" s="214"/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1">
      <c r="A355" s="246">
        <v>179</v>
      </c>
      <c r="B355" s="247" t="s">
        <v>764</v>
      </c>
      <c r="C355" s="261" t="s">
        <v>765</v>
      </c>
      <c r="D355" s="248" t="s">
        <v>203</v>
      </c>
      <c r="E355" s="249">
        <v>20</v>
      </c>
      <c r="F355" s="250"/>
      <c r="G355" s="251">
        <f>ROUND(E355*F355,2)</f>
        <v>0</v>
      </c>
      <c r="H355" s="250"/>
      <c r="I355" s="251">
        <f>ROUND(E355*H355,2)</f>
        <v>0</v>
      </c>
      <c r="J355" s="250"/>
      <c r="K355" s="251">
        <f>ROUND(E355*J355,2)</f>
        <v>0</v>
      </c>
      <c r="L355" s="251">
        <v>15</v>
      </c>
      <c r="M355" s="251">
        <f>G355*(1+L355/100)</f>
        <v>0</v>
      </c>
      <c r="N355" s="251">
        <v>0</v>
      </c>
      <c r="O355" s="251">
        <f>ROUND(E355*N355,2)</f>
        <v>0</v>
      </c>
      <c r="P355" s="251">
        <v>0</v>
      </c>
      <c r="Q355" s="251">
        <f>ROUND(E355*P355,2)</f>
        <v>0</v>
      </c>
      <c r="R355" s="251"/>
      <c r="S355" s="251" t="s">
        <v>237</v>
      </c>
      <c r="T355" s="252" t="s">
        <v>185</v>
      </c>
      <c r="U355" s="224">
        <v>0</v>
      </c>
      <c r="V355" s="224">
        <f>ROUND(E355*U355,2)</f>
        <v>0</v>
      </c>
      <c r="W355" s="224"/>
      <c r="X355" s="224" t="s">
        <v>199</v>
      </c>
      <c r="Y355" s="214"/>
      <c r="Z355" s="214"/>
      <c r="AA355" s="214"/>
      <c r="AB355" s="214"/>
      <c r="AC355" s="214"/>
      <c r="AD355" s="214"/>
      <c r="AE355" s="214"/>
      <c r="AF355" s="214"/>
      <c r="AG355" s="214" t="s">
        <v>497</v>
      </c>
      <c r="AH355" s="214"/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outlineLevel="1">
      <c r="A356" s="246">
        <v>180</v>
      </c>
      <c r="B356" s="247" t="s">
        <v>766</v>
      </c>
      <c r="C356" s="261" t="s">
        <v>767</v>
      </c>
      <c r="D356" s="248" t="s">
        <v>203</v>
      </c>
      <c r="E356" s="249">
        <v>10</v>
      </c>
      <c r="F356" s="250"/>
      <c r="G356" s="251">
        <f>ROUND(E356*F356,2)</f>
        <v>0</v>
      </c>
      <c r="H356" s="250"/>
      <c r="I356" s="251">
        <f>ROUND(E356*H356,2)</f>
        <v>0</v>
      </c>
      <c r="J356" s="250"/>
      <c r="K356" s="251">
        <f>ROUND(E356*J356,2)</f>
        <v>0</v>
      </c>
      <c r="L356" s="251">
        <v>15</v>
      </c>
      <c r="M356" s="251">
        <f>G356*(1+L356/100)</f>
        <v>0</v>
      </c>
      <c r="N356" s="251">
        <v>0</v>
      </c>
      <c r="O356" s="251">
        <f>ROUND(E356*N356,2)</f>
        <v>0</v>
      </c>
      <c r="P356" s="251">
        <v>0</v>
      </c>
      <c r="Q356" s="251">
        <f>ROUND(E356*P356,2)</f>
        <v>0</v>
      </c>
      <c r="R356" s="251"/>
      <c r="S356" s="251" t="s">
        <v>237</v>
      </c>
      <c r="T356" s="252" t="s">
        <v>185</v>
      </c>
      <c r="U356" s="224">
        <v>0</v>
      </c>
      <c r="V356" s="224">
        <f>ROUND(E356*U356,2)</f>
        <v>0</v>
      </c>
      <c r="W356" s="224"/>
      <c r="X356" s="224" t="s">
        <v>199</v>
      </c>
      <c r="Y356" s="214"/>
      <c r="Z356" s="214"/>
      <c r="AA356" s="214"/>
      <c r="AB356" s="214"/>
      <c r="AC356" s="214"/>
      <c r="AD356" s="214"/>
      <c r="AE356" s="214"/>
      <c r="AF356" s="214"/>
      <c r="AG356" s="214" t="s">
        <v>497</v>
      </c>
      <c r="AH356" s="214"/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 outlineLevel="1">
      <c r="A357" s="246">
        <v>181</v>
      </c>
      <c r="B357" s="247" t="s">
        <v>768</v>
      </c>
      <c r="C357" s="261" t="s">
        <v>769</v>
      </c>
      <c r="D357" s="248" t="s">
        <v>203</v>
      </c>
      <c r="E357" s="249">
        <v>20</v>
      </c>
      <c r="F357" s="250"/>
      <c r="G357" s="251">
        <f>ROUND(E357*F357,2)</f>
        <v>0</v>
      </c>
      <c r="H357" s="250"/>
      <c r="I357" s="251">
        <f>ROUND(E357*H357,2)</f>
        <v>0</v>
      </c>
      <c r="J357" s="250"/>
      <c r="K357" s="251">
        <f>ROUND(E357*J357,2)</f>
        <v>0</v>
      </c>
      <c r="L357" s="251">
        <v>15</v>
      </c>
      <c r="M357" s="251">
        <f>G357*(1+L357/100)</f>
        <v>0</v>
      </c>
      <c r="N357" s="251">
        <v>0</v>
      </c>
      <c r="O357" s="251">
        <f>ROUND(E357*N357,2)</f>
        <v>0</v>
      </c>
      <c r="P357" s="251">
        <v>0</v>
      </c>
      <c r="Q357" s="251">
        <f>ROUND(E357*P357,2)</f>
        <v>0</v>
      </c>
      <c r="R357" s="251"/>
      <c r="S357" s="251" t="s">
        <v>237</v>
      </c>
      <c r="T357" s="252" t="s">
        <v>185</v>
      </c>
      <c r="U357" s="224">
        <v>0</v>
      </c>
      <c r="V357" s="224">
        <f>ROUND(E357*U357,2)</f>
        <v>0</v>
      </c>
      <c r="W357" s="224"/>
      <c r="X357" s="224" t="s">
        <v>199</v>
      </c>
      <c r="Y357" s="214"/>
      <c r="Z357" s="214"/>
      <c r="AA357" s="214"/>
      <c r="AB357" s="214"/>
      <c r="AC357" s="214"/>
      <c r="AD357" s="214"/>
      <c r="AE357" s="214"/>
      <c r="AF357" s="214"/>
      <c r="AG357" s="214" t="s">
        <v>497</v>
      </c>
      <c r="AH357" s="214"/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1">
      <c r="A358" s="246">
        <v>182</v>
      </c>
      <c r="B358" s="247" t="s">
        <v>770</v>
      </c>
      <c r="C358" s="261" t="s">
        <v>771</v>
      </c>
      <c r="D358" s="248" t="s">
        <v>203</v>
      </c>
      <c r="E358" s="249">
        <v>40</v>
      </c>
      <c r="F358" s="250"/>
      <c r="G358" s="251">
        <f>ROUND(E358*F358,2)</f>
        <v>0</v>
      </c>
      <c r="H358" s="250"/>
      <c r="I358" s="251">
        <f>ROUND(E358*H358,2)</f>
        <v>0</v>
      </c>
      <c r="J358" s="250"/>
      <c r="K358" s="251">
        <f>ROUND(E358*J358,2)</f>
        <v>0</v>
      </c>
      <c r="L358" s="251">
        <v>15</v>
      </c>
      <c r="M358" s="251">
        <f>G358*(1+L358/100)</f>
        <v>0</v>
      </c>
      <c r="N358" s="251">
        <v>0</v>
      </c>
      <c r="O358" s="251">
        <f>ROUND(E358*N358,2)</f>
        <v>0</v>
      </c>
      <c r="P358" s="251">
        <v>0</v>
      </c>
      <c r="Q358" s="251">
        <f>ROUND(E358*P358,2)</f>
        <v>0</v>
      </c>
      <c r="R358" s="251"/>
      <c r="S358" s="251" t="s">
        <v>237</v>
      </c>
      <c r="T358" s="252" t="s">
        <v>185</v>
      </c>
      <c r="U358" s="224">
        <v>0</v>
      </c>
      <c r="V358" s="224">
        <f>ROUND(E358*U358,2)</f>
        <v>0</v>
      </c>
      <c r="W358" s="224"/>
      <c r="X358" s="224" t="s">
        <v>199</v>
      </c>
      <c r="Y358" s="214"/>
      <c r="Z358" s="214"/>
      <c r="AA358" s="214"/>
      <c r="AB358" s="214"/>
      <c r="AC358" s="214"/>
      <c r="AD358" s="214"/>
      <c r="AE358" s="214"/>
      <c r="AF358" s="214"/>
      <c r="AG358" s="214" t="s">
        <v>497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1">
      <c r="A359" s="246">
        <v>183</v>
      </c>
      <c r="B359" s="247" t="s">
        <v>772</v>
      </c>
      <c r="C359" s="261" t="s">
        <v>773</v>
      </c>
      <c r="D359" s="248" t="s">
        <v>574</v>
      </c>
      <c r="E359" s="249">
        <v>1</v>
      </c>
      <c r="F359" s="250"/>
      <c r="G359" s="251">
        <f>ROUND(E359*F359,2)</f>
        <v>0</v>
      </c>
      <c r="H359" s="250"/>
      <c r="I359" s="251">
        <f>ROUND(E359*H359,2)</f>
        <v>0</v>
      </c>
      <c r="J359" s="250"/>
      <c r="K359" s="251">
        <f>ROUND(E359*J359,2)</f>
        <v>0</v>
      </c>
      <c r="L359" s="251">
        <v>15</v>
      </c>
      <c r="M359" s="251">
        <f>G359*(1+L359/100)</f>
        <v>0</v>
      </c>
      <c r="N359" s="251">
        <v>0</v>
      </c>
      <c r="O359" s="251">
        <f>ROUND(E359*N359,2)</f>
        <v>0</v>
      </c>
      <c r="P359" s="251">
        <v>0</v>
      </c>
      <c r="Q359" s="251">
        <f>ROUND(E359*P359,2)</f>
        <v>0</v>
      </c>
      <c r="R359" s="251"/>
      <c r="S359" s="251" t="s">
        <v>237</v>
      </c>
      <c r="T359" s="252" t="s">
        <v>185</v>
      </c>
      <c r="U359" s="224">
        <v>0</v>
      </c>
      <c r="V359" s="224">
        <f>ROUND(E359*U359,2)</f>
        <v>0</v>
      </c>
      <c r="W359" s="224"/>
      <c r="X359" s="224" t="s">
        <v>199</v>
      </c>
      <c r="Y359" s="214"/>
      <c r="Z359" s="214"/>
      <c r="AA359" s="214"/>
      <c r="AB359" s="214"/>
      <c r="AC359" s="214"/>
      <c r="AD359" s="214"/>
      <c r="AE359" s="214"/>
      <c r="AF359" s="214"/>
      <c r="AG359" s="214" t="s">
        <v>497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 outlineLevel="1">
      <c r="A360" s="246">
        <v>184</v>
      </c>
      <c r="B360" s="247" t="s">
        <v>774</v>
      </c>
      <c r="C360" s="261" t="s">
        <v>775</v>
      </c>
      <c r="D360" s="248" t="s">
        <v>574</v>
      </c>
      <c r="E360" s="249">
        <v>1</v>
      </c>
      <c r="F360" s="250"/>
      <c r="G360" s="251">
        <f>ROUND(E360*F360,2)</f>
        <v>0</v>
      </c>
      <c r="H360" s="250"/>
      <c r="I360" s="251">
        <f>ROUND(E360*H360,2)</f>
        <v>0</v>
      </c>
      <c r="J360" s="250"/>
      <c r="K360" s="251">
        <f>ROUND(E360*J360,2)</f>
        <v>0</v>
      </c>
      <c r="L360" s="251">
        <v>15</v>
      </c>
      <c r="M360" s="251">
        <f>G360*(1+L360/100)</f>
        <v>0</v>
      </c>
      <c r="N360" s="251">
        <v>0</v>
      </c>
      <c r="O360" s="251">
        <f>ROUND(E360*N360,2)</f>
        <v>0</v>
      </c>
      <c r="P360" s="251">
        <v>0</v>
      </c>
      <c r="Q360" s="251">
        <f>ROUND(E360*P360,2)</f>
        <v>0</v>
      </c>
      <c r="R360" s="251"/>
      <c r="S360" s="251" t="s">
        <v>237</v>
      </c>
      <c r="T360" s="252" t="s">
        <v>185</v>
      </c>
      <c r="U360" s="224">
        <v>0</v>
      </c>
      <c r="V360" s="224">
        <f>ROUND(E360*U360,2)</f>
        <v>0</v>
      </c>
      <c r="W360" s="224"/>
      <c r="X360" s="224" t="s">
        <v>199</v>
      </c>
      <c r="Y360" s="214"/>
      <c r="Z360" s="214"/>
      <c r="AA360" s="214"/>
      <c r="AB360" s="214"/>
      <c r="AC360" s="214"/>
      <c r="AD360" s="214"/>
      <c r="AE360" s="214"/>
      <c r="AF360" s="214"/>
      <c r="AG360" s="214" t="s">
        <v>497</v>
      </c>
      <c r="AH360" s="214"/>
      <c r="AI360" s="214"/>
      <c r="AJ360" s="214"/>
      <c r="AK360" s="214"/>
      <c r="AL360" s="214"/>
      <c r="AM360" s="214"/>
      <c r="AN360" s="214"/>
      <c r="AO360" s="214"/>
      <c r="AP360" s="214"/>
      <c r="AQ360" s="214"/>
      <c r="AR360" s="214"/>
      <c r="AS360" s="214"/>
      <c r="AT360" s="214"/>
      <c r="AU360" s="214"/>
      <c r="AV360" s="214"/>
      <c r="AW360" s="214"/>
      <c r="AX360" s="214"/>
      <c r="AY360" s="214"/>
      <c r="AZ360" s="214"/>
      <c r="BA360" s="214"/>
      <c r="BB360" s="214"/>
      <c r="BC360" s="214"/>
      <c r="BD360" s="214"/>
      <c r="BE360" s="214"/>
      <c r="BF360" s="214"/>
      <c r="BG360" s="214"/>
      <c r="BH360" s="214"/>
    </row>
    <row r="361" spans="1:60">
      <c r="A361" s="229" t="s">
        <v>153</v>
      </c>
      <c r="B361" s="230" t="s">
        <v>122</v>
      </c>
      <c r="C361" s="255" t="s">
        <v>123</v>
      </c>
      <c r="D361" s="231"/>
      <c r="E361" s="232"/>
      <c r="F361" s="233"/>
      <c r="G361" s="233">
        <f>SUMIF(AG362:AG367,"&lt;&gt;NOR",G362:G367)</f>
        <v>0</v>
      </c>
      <c r="H361" s="233"/>
      <c r="I361" s="233">
        <f>SUM(I362:I367)</f>
        <v>0</v>
      </c>
      <c r="J361" s="233"/>
      <c r="K361" s="233">
        <f>SUM(K362:K367)</f>
        <v>0</v>
      </c>
      <c r="L361" s="233"/>
      <c r="M361" s="233">
        <f>SUM(M362:M367)</f>
        <v>0</v>
      </c>
      <c r="N361" s="233"/>
      <c r="O361" s="233">
        <f>SUM(O362:O367)</f>
        <v>0</v>
      </c>
      <c r="P361" s="233"/>
      <c r="Q361" s="233">
        <f>SUM(Q362:Q367)</f>
        <v>0</v>
      </c>
      <c r="R361" s="233"/>
      <c r="S361" s="233"/>
      <c r="T361" s="234"/>
      <c r="U361" s="228"/>
      <c r="V361" s="228">
        <f>SUM(V362:V367)</f>
        <v>14.479999999999999</v>
      </c>
      <c r="W361" s="228"/>
      <c r="X361" s="228"/>
      <c r="AG361" t="s">
        <v>154</v>
      </c>
    </row>
    <row r="362" spans="1:60" outlineLevel="1">
      <c r="A362" s="246">
        <v>185</v>
      </c>
      <c r="B362" s="247" t="s">
        <v>776</v>
      </c>
      <c r="C362" s="261" t="s">
        <v>777</v>
      </c>
      <c r="D362" s="248" t="s">
        <v>207</v>
      </c>
      <c r="E362" s="249">
        <v>5.8621600000000003</v>
      </c>
      <c r="F362" s="250"/>
      <c r="G362" s="251">
        <f>ROUND(E362*F362,2)</f>
        <v>0</v>
      </c>
      <c r="H362" s="250"/>
      <c r="I362" s="251">
        <f>ROUND(E362*H362,2)</f>
        <v>0</v>
      </c>
      <c r="J362" s="250"/>
      <c r="K362" s="251">
        <f>ROUND(E362*J362,2)</f>
        <v>0</v>
      </c>
      <c r="L362" s="251">
        <v>15</v>
      </c>
      <c r="M362" s="251">
        <f>G362*(1+L362/100)</f>
        <v>0</v>
      </c>
      <c r="N362" s="251">
        <v>0</v>
      </c>
      <c r="O362" s="251">
        <f>ROUND(E362*N362,2)</f>
        <v>0</v>
      </c>
      <c r="P362" s="251">
        <v>0</v>
      </c>
      <c r="Q362" s="251">
        <f>ROUND(E362*P362,2)</f>
        <v>0</v>
      </c>
      <c r="R362" s="251" t="s">
        <v>400</v>
      </c>
      <c r="S362" s="251" t="s">
        <v>159</v>
      </c>
      <c r="T362" s="252" t="s">
        <v>185</v>
      </c>
      <c r="U362" s="224">
        <v>0.93300000000000005</v>
      </c>
      <c r="V362" s="224">
        <f>ROUND(E362*U362,2)</f>
        <v>5.47</v>
      </c>
      <c r="W362" s="224"/>
      <c r="X362" s="224" t="s">
        <v>778</v>
      </c>
      <c r="Y362" s="214"/>
      <c r="Z362" s="214"/>
      <c r="AA362" s="214"/>
      <c r="AB362" s="214"/>
      <c r="AC362" s="214"/>
      <c r="AD362" s="214"/>
      <c r="AE362" s="214"/>
      <c r="AF362" s="214"/>
      <c r="AG362" s="214" t="s">
        <v>779</v>
      </c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outlineLevel="1">
      <c r="A363" s="246">
        <v>186</v>
      </c>
      <c r="B363" s="247" t="s">
        <v>780</v>
      </c>
      <c r="C363" s="261" t="s">
        <v>781</v>
      </c>
      <c r="D363" s="248" t="s">
        <v>207</v>
      </c>
      <c r="E363" s="249">
        <v>5.8621600000000003</v>
      </c>
      <c r="F363" s="250"/>
      <c r="G363" s="251">
        <f>ROUND(E363*F363,2)</f>
        <v>0</v>
      </c>
      <c r="H363" s="250"/>
      <c r="I363" s="251">
        <f>ROUND(E363*H363,2)</f>
        <v>0</v>
      </c>
      <c r="J363" s="250"/>
      <c r="K363" s="251">
        <f>ROUND(E363*J363,2)</f>
        <v>0</v>
      </c>
      <c r="L363" s="251">
        <v>15</v>
      </c>
      <c r="M363" s="251">
        <f>G363*(1+L363/100)</f>
        <v>0</v>
      </c>
      <c r="N363" s="251">
        <v>0</v>
      </c>
      <c r="O363" s="251">
        <f>ROUND(E363*N363,2)</f>
        <v>0</v>
      </c>
      <c r="P363" s="251">
        <v>0</v>
      </c>
      <c r="Q363" s="251">
        <f>ROUND(E363*P363,2)</f>
        <v>0</v>
      </c>
      <c r="R363" s="251" t="s">
        <v>400</v>
      </c>
      <c r="S363" s="251" t="s">
        <v>159</v>
      </c>
      <c r="T363" s="252" t="s">
        <v>185</v>
      </c>
      <c r="U363" s="224">
        <v>0.49</v>
      </c>
      <c r="V363" s="224">
        <f>ROUND(E363*U363,2)</f>
        <v>2.87</v>
      </c>
      <c r="W363" s="224"/>
      <c r="X363" s="224" t="s">
        <v>778</v>
      </c>
      <c r="Y363" s="214"/>
      <c r="Z363" s="214"/>
      <c r="AA363" s="214"/>
      <c r="AB363" s="214"/>
      <c r="AC363" s="214"/>
      <c r="AD363" s="214"/>
      <c r="AE363" s="214"/>
      <c r="AF363" s="214"/>
      <c r="AG363" s="214" t="s">
        <v>779</v>
      </c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1">
      <c r="A364" s="246">
        <v>187</v>
      </c>
      <c r="B364" s="247" t="s">
        <v>782</v>
      </c>
      <c r="C364" s="261" t="s">
        <v>783</v>
      </c>
      <c r="D364" s="248" t="s">
        <v>207</v>
      </c>
      <c r="E364" s="249">
        <v>5.8621600000000003</v>
      </c>
      <c r="F364" s="250"/>
      <c r="G364" s="251">
        <f>ROUND(E364*F364,2)</f>
        <v>0</v>
      </c>
      <c r="H364" s="250"/>
      <c r="I364" s="251">
        <f>ROUND(E364*H364,2)</f>
        <v>0</v>
      </c>
      <c r="J364" s="250"/>
      <c r="K364" s="251">
        <f>ROUND(E364*J364,2)</f>
        <v>0</v>
      </c>
      <c r="L364" s="251">
        <v>15</v>
      </c>
      <c r="M364" s="251">
        <f>G364*(1+L364/100)</f>
        <v>0</v>
      </c>
      <c r="N364" s="251">
        <v>0</v>
      </c>
      <c r="O364" s="251">
        <f>ROUND(E364*N364,2)</f>
        <v>0</v>
      </c>
      <c r="P364" s="251">
        <v>0</v>
      </c>
      <c r="Q364" s="251">
        <f>ROUND(E364*P364,2)</f>
        <v>0</v>
      </c>
      <c r="R364" s="251" t="s">
        <v>400</v>
      </c>
      <c r="S364" s="251" t="s">
        <v>159</v>
      </c>
      <c r="T364" s="252" t="s">
        <v>185</v>
      </c>
      <c r="U364" s="224">
        <v>0</v>
      </c>
      <c r="V364" s="224">
        <f>ROUND(E364*U364,2)</f>
        <v>0</v>
      </c>
      <c r="W364" s="224"/>
      <c r="X364" s="224" t="s">
        <v>778</v>
      </c>
      <c r="Y364" s="214"/>
      <c r="Z364" s="214"/>
      <c r="AA364" s="214"/>
      <c r="AB364" s="214"/>
      <c r="AC364" s="214"/>
      <c r="AD364" s="214"/>
      <c r="AE364" s="214"/>
      <c r="AF364" s="214"/>
      <c r="AG364" s="214" t="s">
        <v>779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1">
      <c r="A365" s="246">
        <v>188</v>
      </c>
      <c r="B365" s="247" t="s">
        <v>784</v>
      </c>
      <c r="C365" s="261" t="s">
        <v>785</v>
      </c>
      <c r="D365" s="248" t="s">
        <v>207</v>
      </c>
      <c r="E365" s="249">
        <v>5.8621600000000003</v>
      </c>
      <c r="F365" s="250"/>
      <c r="G365" s="251">
        <f>ROUND(E365*F365,2)</f>
        <v>0</v>
      </c>
      <c r="H365" s="250"/>
      <c r="I365" s="251">
        <f>ROUND(E365*H365,2)</f>
        <v>0</v>
      </c>
      <c r="J365" s="250"/>
      <c r="K365" s="251">
        <f>ROUND(E365*J365,2)</f>
        <v>0</v>
      </c>
      <c r="L365" s="251">
        <v>15</v>
      </c>
      <c r="M365" s="251">
        <f>G365*(1+L365/100)</f>
        <v>0</v>
      </c>
      <c r="N365" s="251">
        <v>0</v>
      </c>
      <c r="O365" s="251">
        <f>ROUND(E365*N365,2)</f>
        <v>0</v>
      </c>
      <c r="P365" s="251">
        <v>0</v>
      </c>
      <c r="Q365" s="251">
        <f>ROUND(E365*P365,2)</f>
        <v>0</v>
      </c>
      <c r="R365" s="251" t="s">
        <v>400</v>
      </c>
      <c r="S365" s="251" t="s">
        <v>159</v>
      </c>
      <c r="T365" s="252" t="s">
        <v>185</v>
      </c>
      <c r="U365" s="224">
        <v>0.94199999999999995</v>
      </c>
      <c r="V365" s="224">
        <f>ROUND(E365*U365,2)</f>
        <v>5.52</v>
      </c>
      <c r="W365" s="224"/>
      <c r="X365" s="224" t="s">
        <v>778</v>
      </c>
      <c r="Y365" s="214"/>
      <c r="Z365" s="214"/>
      <c r="AA365" s="214"/>
      <c r="AB365" s="214"/>
      <c r="AC365" s="214"/>
      <c r="AD365" s="214"/>
      <c r="AE365" s="214"/>
      <c r="AF365" s="214"/>
      <c r="AG365" s="214" t="s">
        <v>779</v>
      </c>
      <c r="AH365" s="214"/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1">
      <c r="A366" s="246">
        <v>189</v>
      </c>
      <c r="B366" s="247" t="s">
        <v>786</v>
      </c>
      <c r="C366" s="261" t="s">
        <v>787</v>
      </c>
      <c r="D366" s="248" t="s">
        <v>207</v>
      </c>
      <c r="E366" s="249">
        <v>5.8621600000000003</v>
      </c>
      <c r="F366" s="250"/>
      <c r="G366" s="251">
        <f>ROUND(E366*F366,2)</f>
        <v>0</v>
      </c>
      <c r="H366" s="250"/>
      <c r="I366" s="251">
        <f>ROUND(E366*H366,2)</f>
        <v>0</v>
      </c>
      <c r="J366" s="250"/>
      <c r="K366" s="251">
        <f>ROUND(E366*J366,2)</f>
        <v>0</v>
      </c>
      <c r="L366" s="251">
        <v>15</v>
      </c>
      <c r="M366" s="251">
        <f>G366*(1+L366/100)</f>
        <v>0</v>
      </c>
      <c r="N366" s="251">
        <v>0</v>
      </c>
      <c r="O366" s="251">
        <f>ROUND(E366*N366,2)</f>
        <v>0</v>
      </c>
      <c r="P366" s="251">
        <v>0</v>
      </c>
      <c r="Q366" s="251">
        <f>ROUND(E366*P366,2)</f>
        <v>0</v>
      </c>
      <c r="R366" s="251" t="s">
        <v>400</v>
      </c>
      <c r="S366" s="251" t="s">
        <v>159</v>
      </c>
      <c r="T366" s="252" t="s">
        <v>159</v>
      </c>
      <c r="U366" s="224">
        <v>0.105</v>
      </c>
      <c r="V366" s="224">
        <f>ROUND(E366*U366,2)</f>
        <v>0.62</v>
      </c>
      <c r="W366" s="224"/>
      <c r="X366" s="224" t="s">
        <v>778</v>
      </c>
      <c r="Y366" s="214"/>
      <c r="Z366" s="214"/>
      <c r="AA366" s="214"/>
      <c r="AB366" s="214"/>
      <c r="AC366" s="214"/>
      <c r="AD366" s="214"/>
      <c r="AE366" s="214"/>
      <c r="AF366" s="214"/>
      <c r="AG366" s="214" t="s">
        <v>779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 outlineLevel="1">
      <c r="A367" s="246">
        <v>190</v>
      </c>
      <c r="B367" s="247" t="s">
        <v>788</v>
      </c>
      <c r="C367" s="261" t="s">
        <v>789</v>
      </c>
      <c r="D367" s="248" t="s">
        <v>207</v>
      </c>
      <c r="E367" s="249">
        <v>5.8621600000000003</v>
      </c>
      <c r="F367" s="250"/>
      <c r="G367" s="251">
        <f>ROUND(E367*F367,2)</f>
        <v>0</v>
      </c>
      <c r="H367" s="250"/>
      <c r="I367" s="251">
        <f>ROUND(E367*H367,2)</f>
        <v>0</v>
      </c>
      <c r="J367" s="250"/>
      <c r="K367" s="251">
        <f>ROUND(E367*J367,2)</f>
        <v>0</v>
      </c>
      <c r="L367" s="251">
        <v>15</v>
      </c>
      <c r="M367" s="251">
        <f>G367*(1+L367/100)</f>
        <v>0</v>
      </c>
      <c r="N367" s="251">
        <v>0</v>
      </c>
      <c r="O367" s="251">
        <f>ROUND(E367*N367,2)</f>
        <v>0</v>
      </c>
      <c r="P367" s="251">
        <v>0</v>
      </c>
      <c r="Q367" s="251">
        <f>ROUND(E367*P367,2)</f>
        <v>0</v>
      </c>
      <c r="R367" s="251" t="s">
        <v>400</v>
      </c>
      <c r="S367" s="251" t="s">
        <v>159</v>
      </c>
      <c r="T367" s="252" t="s">
        <v>185</v>
      </c>
      <c r="U367" s="224">
        <v>0</v>
      </c>
      <c r="V367" s="224">
        <f>ROUND(E367*U367,2)</f>
        <v>0</v>
      </c>
      <c r="W367" s="224"/>
      <c r="X367" s="224" t="s">
        <v>778</v>
      </c>
      <c r="Y367" s="214"/>
      <c r="Z367" s="214"/>
      <c r="AA367" s="214"/>
      <c r="AB367" s="214"/>
      <c r="AC367" s="214"/>
      <c r="AD367" s="214"/>
      <c r="AE367" s="214"/>
      <c r="AF367" s="214"/>
      <c r="AG367" s="214" t="s">
        <v>779</v>
      </c>
      <c r="AH367" s="214"/>
      <c r="AI367" s="214"/>
      <c r="AJ367" s="214"/>
      <c r="AK367" s="214"/>
      <c r="AL367" s="214"/>
      <c r="AM367" s="214"/>
      <c r="AN367" s="214"/>
      <c r="AO367" s="214"/>
      <c r="AP367" s="214"/>
      <c r="AQ367" s="214"/>
      <c r="AR367" s="214"/>
      <c r="AS367" s="214"/>
      <c r="AT367" s="214"/>
      <c r="AU367" s="214"/>
      <c r="AV367" s="214"/>
      <c r="AW367" s="214"/>
      <c r="AX367" s="214"/>
      <c r="AY367" s="214"/>
      <c r="AZ367" s="214"/>
      <c r="BA367" s="214"/>
      <c r="BB367" s="214"/>
      <c r="BC367" s="214"/>
      <c r="BD367" s="214"/>
      <c r="BE367" s="214"/>
      <c r="BF367" s="214"/>
      <c r="BG367" s="214"/>
      <c r="BH367" s="214"/>
    </row>
    <row r="368" spans="1:60">
      <c r="A368" s="229" t="s">
        <v>153</v>
      </c>
      <c r="B368" s="230" t="s">
        <v>125</v>
      </c>
      <c r="C368" s="255" t="s">
        <v>27</v>
      </c>
      <c r="D368" s="231"/>
      <c r="E368" s="232"/>
      <c r="F368" s="233"/>
      <c r="G368" s="233">
        <f>SUMIF(AG369:AG374,"&lt;&gt;NOR",G369:G374)</f>
        <v>0</v>
      </c>
      <c r="H368" s="233"/>
      <c r="I368" s="233">
        <f>SUM(I369:I374)</f>
        <v>0</v>
      </c>
      <c r="J368" s="233"/>
      <c r="K368" s="233">
        <f>SUM(K369:K374)</f>
        <v>0</v>
      </c>
      <c r="L368" s="233"/>
      <c r="M368" s="233">
        <f>SUM(M369:M374)</f>
        <v>0</v>
      </c>
      <c r="N368" s="233"/>
      <c r="O368" s="233">
        <f>SUM(O369:O374)</f>
        <v>0</v>
      </c>
      <c r="P368" s="233"/>
      <c r="Q368" s="233">
        <f>SUM(Q369:Q374)</f>
        <v>0</v>
      </c>
      <c r="R368" s="233"/>
      <c r="S368" s="233"/>
      <c r="T368" s="234"/>
      <c r="U368" s="228"/>
      <c r="V368" s="228">
        <f>SUM(V369:V374)</f>
        <v>0</v>
      </c>
      <c r="W368" s="228"/>
      <c r="X368" s="228"/>
      <c r="AG368" t="s">
        <v>154</v>
      </c>
    </row>
    <row r="369" spans="1:60" outlineLevel="1">
      <c r="A369" s="235">
        <v>191</v>
      </c>
      <c r="B369" s="236" t="s">
        <v>313</v>
      </c>
      <c r="C369" s="256" t="s">
        <v>314</v>
      </c>
      <c r="D369" s="237" t="s">
        <v>315</v>
      </c>
      <c r="E369" s="238">
        <v>1</v>
      </c>
      <c r="F369" s="239"/>
      <c r="G369" s="240">
        <f>ROUND(E369*F369,2)</f>
        <v>0</v>
      </c>
      <c r="H369" s="239"/>
      <c r="I369" s="240">
        <f>ROUND(E369*H369,2)</f>
        <v>0</v>
      </c>
      <c r="J369" s="239"/>
      <c r="K369" s="240">
        <f>ROUND(E369*J369,2)</f>
        <v>0</v>
      </c>
      <c r="L369" s="240">
        <v>15</v>
      </c>
      <c r="M369" s="240">
        <f>G369*(1+L369/100)</f>
        <v>0</v>
      </c>
      <c r="N369" s="240">
        <v>0</v>
      </c>
      <c r="O369" s="240">
        <f>ROUND(E369*N369,2)</f>
        <v>0</v>
      </c>
      <c r="P369" s="240">
        <v>0</v>
      </c>
      <c r="Q369" s="240">
        <f>ROUND(E369*P369,2)</f>
        <v>0</v>
      </c>
      <c r="R369" s="240"/>
      <c r="S369" s="240" t="s">
        <v>159</v>
      </c>
      <c r="T369" s="241" t="s">
        <v>185</v>
      </c>
      <c r="U369" s="224">
        <v>0</v>
      </c>
      <c r="V369" s="224">
        <f>ROUND(E369*U369,2)</f>
        <v>0</v>
      </c>
      <c r="W369" s="224"/>
      <c r="X369" s="224" t="s">
        <v>316</v>
      </c>
      <c r="Y369" s="214"/>
      <c r="Z369" s="214"/>
      <c r="AA369" s="214"/>
      <c r="AB369" s="214"/>
      <c r="AC369" s="214"/>
      <c r="AD369" s="214"/>
      <c r="AE369" s="214"/>
      <c r="AF369" s="214"/>
      <c r="AG369" s="214" t="s">
        <v>317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1">
      <c r="A370" s="221"/>
      <c r="B370" s="222"/>
      <c r="C370" s="262" t="s">
        <v>318</v>
      </c>
      <c r="D370" s="253"/>
      <c r="E370" s="253"/>
      <c r="F370" s="253"/>
      <c r="G370" s="253"/>
      <c r="H370" s="224"/>
      <c r="I370" s="224"/>
      <c r="J370" s="224"/>
      <c r="K370" s="224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  <c r="W370" s="224"/>
      <c r="X370" s="224"/>
      <c r="Y370" s="214"/>
      <c r="Z370" s="214"/>
      <c r="AA370" s="214"/>
      <c r="AB370" s="214"/>
      <c r="AC370" s="214"/>
      <c r="AD370" s="214"/>
      <c r="AE370" s="214"/>
      <c r="AF370" s="214"/>
      <c r="AG370" s="214" t="s">
        <v>319</v>
      </c>
      <c r="AH370" s="214"/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outlineLevel="1">
      <c r="A371" s="221"/>
      <c r="B371" s="222"/>
      <c r="C371" s="258" t="s">
        <v>320</v>
      </c>
      <c r="D371" s="226"/>
      <c r="E371" s="227">
        <v>1</v>
      </c>
      <c r="F371" s="224"/>
      <c r="G371" s="224"/>
      <c r="H371" s="224"/>
      <c r="I371" s="224"/>
      <c r="J371" s="224"/>
      <c r="K371" s="224"/>
      <c r="L371" s="224"/>
      <c r="M371" s="224"/>
      <c r="N371" s="224"/>
      <c r="O371" s="224"/>
      <c r="P371" s="224"/>
      <c r="Q371" s="224"/>
      <c r="R371" s="224"/>
      <c r="S371" s="224"/>
      <c r="T371" s="224"/>
      <c r="U371" s="224"/>
      <c r="V371" s="224"/>
      <c r="W371" s="224"/>
      <c r="X371" s="224"/>
      <c r="Y371" s="214"/>
      <c r="Z371" s="214"/>
      <c r="AA371" s="214"/>
      <c r="AB371" s="214"/>
      <c r="AC371" s="214"/>
      <c r="AD371" s="214"/>
      <c r="AE371" s="214"/>
      <c r="AF371" s="214"/>
      <c r="AG371" s="214" t="s">
        <v>165</v>
      </c>
      <c r="AH371" s="214">
        <v>0</v>
      </c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outlineLevel="1">
      <c r="A372" s="235">
        <v>192</v>
      </c>
      <c r="B372" s="236" t="s">
        <v>321</v>
      </c>
      <c r="C372" s="256" t="s">
        <v>322</v>
      </c>
      <c r="D372" s="237" t="s">
        <v>315</v>
      </c>
      <c r="E372" s="238">
        <v>1</v>
      </c>
      <c r="F372" s="239"/>
      <c r="G372" s="240">
        <f>ROUND(E372*F372,2)</f>
        <v>0</v>
      </c>
      <c r="H372" s="239"/>
      <c r="I372" s="240">
        <f>ROUND(E372*H372,2)</f>
        <v>0</v>
      </c>
      <c r="J372" s="239"/>
      <c r="K372" s="240">
        <f>ROUND(E372*J372,2)</f>
        <v>0</v>
      </c>
      <c r="L372" s="240">
        <v>15</v>
      </c>
      <c r="M372" s="240">
        <f>G372*(1+L372/100)</f>
        <v>0</v>
      </c>
      <c r="N372" s="240">
        <v>0</v>
      </c>
      <c r="O372" s="240">
        <f>ROUND(E372*N372,2)</f>
        <v>0</v>
      </c>
      <c r="P372" s="240">
        <v>0</v>
      </c>
      <c r="Q372" s="240">
        <f>ROUND(E372*P372,2)</f>
        <v>0</v>
      </c>
      <c r="R372" s="240"/>
      <c r="S372" s="240" t="s">
        <v>159</v>
      </c>
      <c r="T372" s="241" t="s">
        <v>185</v>
      </c>
      <c r="U372" s="224">
        <v>0</v>
      </c>
      <c r="V372" s="224">
        <f>ROUND(E372*U372,2)</f>
        <v>0</v>
      </c>
      <c r="W372" s="224"/>
      <c r="X372" s="224" t="s">
        <v>316</v>
      </c>
      <c r="Y372" s="214"/>
      <c r="Z372" s="214"/>
      <c r="AA372" s="214"/>
      <c r="AB372" s="214"/>
      <c r="AC372" s="214"/>
      <c r="AD372" s="214"/>
      <c r="AE372" s="214"/>
      <c r="AF372" s="214"/>
      <c r="AG372" s="214" t="s">
        <v>323</v>
      </c>
      <c r="AH372" s="214"/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14"/>
      <c r="BB372" s="214"/>
      <c r="BC372" s="214"/>
      <c r="BD372" s="214"/>
      <c r="BE372" s="214"/>
      <c r="BF372" s="214"/>
      <c r="BG372" s="214"/>
      <c r="BH372" s="214"/>
    </row>
    <row r="373" spans="1:60" ht="31.2" outlineLevel="1">
      <c r="A373" s="221"/>
      <c r="B373" s="222"/>
      <c r="C373" s="262" t="s">
        <v>324</v>
      </c>
      <c r="D373" s="253"/>
      <c r="E373" s="253"/>
      <c r="F373" s="253"/>
      <c r="G373" s="253"/>
      <c r="H373" s="224"/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  <c r="W373" s="224"/>
      <c r="X373" s="224"/>
      <c r="Y373" s="214"/>
      <c r="Z373" s="214"/>
      <c r="AA373" s="214"/>
      <c r="AB373" s="214"/>
      <c r="AC373" s="214"/>
      <c r="AD373" s="214"/>
      <c r="AE373" s="214"/>
      <c r="AF373" s="214"/>
      <c r="AG373" s="214" t="s">
        <v>319</v>
      </c>
      <c r="AH373" s="214"/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42" t="str">
        <f>C373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73" s="214"/>
      <c r="BC373" s="214"/>
      <c r="BD373" s="214"/>
      <c r="BE373" s="214"/>
      <c r="BF373" s="214"/>
      <c r="BG373" s="214"/>
      <c r="BH373" s="214"/>
    </row>
    <row r="374" spans="1:60" outlineLevel="1">
      <c r="A374" s="221"/>
      <c r="B374" s="222"/>
      <c r="C374" s="258" t="s">
        <v>325</v>
      </c>
      <c r="D374" s="226"/>
      <c r="E374" s="227">
        <v>1</v>
      </c>
      <c r="F374" s="224"/>
      <c r="G374" s="224"/>
      <c r="H374" s="224"/>
      <c r="I374" s="224"/>
      <c r="J374" s="224"/>
      <c r="K374" s="224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  <c r="W374" s="224"/>
      <c r="X374" s="224"/>
      <c r="Y374" s="214"/>
      <c r="Z374" s="214"/>
      <c r="AA374" s="214"/>
      <c r="AB374" s="214"/>
      <c r="AC374" s="214"/>
      <c r="AD374" s="214"/>
      <c r="AE374" s="214"/>
      <c r="AF374" s="214"/>
      <c r="AG374" s="214" t="s">
        <v>165</v>
      </c>
      <c r="AH374" s="214">
        <v>0</v>
      </c>
      <c r="AI374" s="214"/>
      <c r="AJ374" s="214"/>
      <c r="AK374" s="214"/>
      <c r="AL374" s="214"/>
      <c r="AM374" s="214"/>
      <c r="AN374" s="214"/>
      <c r="AO374" s="214"/>
      <c r="AP374" s="214"/>
      <c r="AQ374" s="214"/>
      <c r="AR374" s="214"/>
      <c r="AS374" s="214"/>
      <c r="AT374" s="214"/>
      <c r="AU374" s="214"/>
      <c r="AV374" s="214"/>
      <c r="AW374" s="214"/>
      <c r="AX374" s="214"/>
      <c r="AY374" s="214"/>
      <c r="AZ374" s="214"/>
      <c r="BA374" s="214"/>
      <c r="BB374" s="214"/>
      <c r="BC374" s="214"/>
      <c r="BD374" s="214"/>
      <c r="BE374" s="214"/>
      <c r="BF374" s="214"/>
      <c r="BG374" s="214"/>
      <c r="BH374" s="214"/>
    </row>
    <row r="375" spans="1:60">
      <c r="A375" s="229" t="s">
        <v>153</v>
      </c>
      <c r="B375" s="230" t="s">
        <v>126</v>
      </c>
      <c r="C375" s="255" t="s">
        <v>28</v>
      </c>
      <c r="D375" s="231"/>
      <c r="E375" s="232"/>
      <c r="F375" s="233"/>
      <c r="G375" s="233">
        <f>SUMIF(AG376:AG379,"&lt;&gt;NOR",G376:G379)</f>
        <v>0</v>
      </c>
      <c r="H375" s="233"/>
      <c r="I375" s="233">
        <f>SUM(I376:I379)</f>
        <v>0</v>
      </c>
      <c r="J375" s="233"/>
      <c r="K375" s="233">
        <f>SUM(K376:K379)</f>
        <v>0</v>
      </c>
      <c r="L375" s="233"/>
      <c r="M375" s="233">
        <f>SUM(M376:M379)</f>
        <v>0</v>
      </c>
      <c r="N375" s="233"/>
      <c r="O375" s="233">
        <f>SUM(O376:O379)</f>
        <v>0</v>
      </c>
      <c r="P375" s="233"/>
      <c r="Q375" s="233">
        <f>SUM(Q376:Q379)</f>
        <v>0</v>
      </c>
      <c r="R375" s="233"/>
      <c r="S375" s="233"/>
      <c r="T375" s="234"/>
      <c r="U375" s="228"/>
      <c r="V375" s="228">
        <f>SUM(V376:V379)</f>
        <v>0</v>
      </c>
      <c r="W375" s="228"/>
      <c r="X375" s="228"/>
      <c r="AG375" t="s">
        <v>154</v>
      </c>
    </row>
    <row r="376" spans="1:60" outlineLevel="1">
      <c r="A376" s="246">
        <v>193</v>
      </c>
      <c r="B376" s="247" t="s">
        <v>790</v>
      </c>
      <c r="C376" s="261" t="s">
        <v>791</v>
      </c>
      <c r="D376" s="248" t="s">
        <v>574</v>
      </c>
      <c r="E376" s="249">
        <v>1</v>
      </c>
      <c r="F376" s="250"/>
      <c r="G376" s="251">
        <f>ROUND(E376*F376,2)</f>
        <v>0</v>
      </c>
      <c r="H376" s="250"/>
      <c r="I376" s="251">
        <f>ROUND(E376*H376,2)</f>
        <v>0</v>
      </c>
      <c r="J376" s="250"/>
      <c r="K376" s="251">
        <f>ROUND(E376*J376,2)</f>
        <v>0</v>
      </c>
      <c r="L376" s="251">
        <v>15</v>
      </c>
      <c r="M376" s="251">
        <f>G376*(1+L376/100)</f>
        <v>0</v>
      </c>
      <c r="N376" s="251">
        <v>0</v>
      </c>
      <c r="O376" s="251">
        <f>ROUND(E376*N376,2)</f>
        <v>0</v>
      </c>
      <c r="P376" s="251">
        <v>0</v>
      </c>
      <c r="Q376" s="251">
        <f>ROUND(E376*P376,2)</f>
        <v>0</v>
      </c>
      <c r="R376" s="251"/>
      <c r="S376" s="251" t="s">
        <v>237</v>
      </c>
      <c r="T376" s="252" t="s">
        <v>185</v>
      </c>
      <c r="U376" s="224">
        <v>0</v>
      </c>
      <c r="V376" s="224">
        <f>ROUND(E376*U376,2)</f>
        <v>0</v>
      </c>
      <c r="W376" s="224"/>
      <c r="X376" s="224" t="s">
        <v>160</v>
      </c>
      <c r="Y376" s="214"/>
      <c r="Z376" s="214"/>
      <c r="AA376" s="214"/>
      <c r="AB376" s="214"/>
      <c r="AC376" s="214"/>
      <c r="AD376" s="214"/>
      <c r="AE376" s="214"/>
      <c r="AF376" s="214"/>
      <c r="AG376" s="214" t="s">
        <v>721</v>
      </c>
      <c r="AH376" s="214"/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1">
      <c r="A377" s="246">
        <v>194</v>
      </c>
      <c r="B377" s="247" t="s">
        <v>792</v>
      </c>
      <c r="C377" s="261" t="s">
        <v>793</v>
      </c>
      <c r="D377" s="248" t="s">
        <v>315</v>
      </c>
      <c r="E377" s="249">
        <v>1</v>
      </c>
      <c r="F377" s="250"/>
      <c r="G377" s="251">
        <f>ROUND(E377*F377,2)</f>
        <v>0</v>
      </c>
      <c r="H377" s="250"/>
      <c r="I377" s="251">
        <f>ROUND(E377*H377,2)</f>
        <v>0</v>
      </c>
      <c r="J377" s="250"/>
      <c r="K377" s="251">
        <f>ROUND(E377*J377,2)</f>
        <v>0</v>
      </c>
      <c r="L377" s="251">
        <v>15</v>
      </c>
      <c r="M377" s="251">
        <f>G377*(1+L377/100)</f>
        <v>0</v>
      </c>
      <c r="N377" s="251">
        <v>0</v>
      </c>
      <c r="O377" s="251">
        <f>ROUND(E377*N377,2)</f>
        <v>0</v>
      </c>
      <c r="P377" s="251">
        <v>0</v>
      </c>
      <c r="Q377" s="251">
        <f>ROUND(E377*P377,2)</f>
        <v>0</v>
      </c>
      <c r="R377" s="251"/>
      <c r="S377" s="251" t="s">
        <v>159</v>
      </c>
      <c r="T377" s="252" t="s">
        <v>185</v>
      </c>
      <c r="U377" s="224">
        <v>0</v>
      </c>
      <c r="V377" s="224">
        <f>ROUND(E377*U377,2)</f>
        <v>0</v>
      </c>
      <c r="W377" s="224"/>
      <c r="X377" s="224" t="s">
        <v>316</v>
      </c>
      <c r="Y377" s="214"/>
      <c r="Z377" s="214"/>
      <c r="AA377" s="214"/>
      <c r="AB377" s="214"/>
      <c r="AC377" s="214"/>
      <c r="AD377" s="214"/>
      <c r="AE377" s="214"/>
      <c r="AF377" s="214"/>
      <c r="AG377" s="214" t="s">
        <v>323</v>
      </c>
      <c r="AH377" s="214"/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 outlineLevel="1">
      <c r="A378" s="235">
        <v>195</v>
      </c>
      <c r="B378" s="236" t="s">
        <v>794</v>
      </c>
      <c r="C378" s="256" t="s">
        <v>795</v>
      </c>
      <c r="D378" s="237" t="s">
        <v>315</v>
      </c>
      <c r="E378" s="238">
        <v>1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15</v>
      </c>
      <c r="M378" s="240">
        <f>G378*(1+L378/100)</f>
        <v>0</v>
      </c>
      <c r="N378" s="240">
        <v>0</v>
      </c>
      <c r="O378" s="240">
        <f>ROUND(E378*N378,2)</f>
        <v>0</v>
      </c>
      <c r="P378" s="240">
        <v>0</v>
      </c>
      <c r="Q378" s="240">
        <f>ROUND(E378*P378,2)</f>
        <v>0</v>
      </c>
      <c r="R378" s="240"/>
      <c r="S378" s="240" t="s">
        <v>159</v>
      </c>
      <c r="T378" s="241" t="s">
        <v>185</v>
      </c>
      <c r="U378" s="224">
        <v>0</v>
      </c>
      <c r="V378" s="224">
        <f>ROUND(E378*U378,2)</f>
        <v>0</v>
      </c>
      <c r="W378" s="224"/>
      <c r="X378" s="224" t="s">
        <v>316</v>
      </c>
      <c r="Y378" s="214"/>
      <c r="Z378" s="214"/>
      <c r="AA378" s="214"/>
      <c r="AB378" s="214"/>
      <c r="AC378" s="214"/>
      <c r="AD378" s="214"/>
      <c r="AE378" s="214"/>
      <c r="AF378" s="214"/>
      <c r="AG378" s="214" t="s">
        <v>323</v>
      </c>
      <c r="AH378" s="214"/>
      <c r="AI378" s="214"/>
      <c r="AJ378" s="214"/>
      <c r="AK378" s="214"/>
      <c r="AL378" s="214"/>
      <c r="AM378" s="214"/>
      <c r="AN378" s="214"/>
      <c r="AO378" s="214"/>
      <c r="AP378" s="214"/>
      <c r="AQ378" s="214"/>
      <c r="AR378" s="214"/>
      <c r="AS378" s="214"/>
      <c r="AT378" s="214"/>
      <c r="AU378" s="214"/>
      <c r="AV378" s="214"/>
      <c r="AW378" s="214"/>
      <c r="AX378" s="214"/>
      <c r="AY378" s="214"/>
      <c r="AZ378" s="214"/>
      <c r="BA378" s="214"/>
      <c r="BB378" s="214"/>
      <c r="BC378" s="214"/>
      <c r="BD378" s="214"/>
      <c r="BE378" s="214"/>
      <c r="BF378" s="214"/>
      <c r="BG378" s="214"/>
      <c r="BH378" s="214"/>
    </row>
    <row r="379" spans="1:60" outlineLevel="1">
      <c r="A379" s="221"/>
      <c r="B379" s="222"/>
      <c r="C379" s="258" t="s">
        <v>796</v>
      </c>
      <c r="D379" s="226"/>
      <c r="E379" s="227">
        <v>1</v>
      </c>
      <c r="F379" s="224"/>
      <c r="G379" s="224"/>
      <c r="H379" s="224"/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  <c r="W379" s="224"/>
      <c r="X379" s="224"/>
      <c r="Y379" s="214"/>
      <c r="Z379" s="214"/>
      <c r="AA379" s="214"/>
      <c r="AB379" s="214"/>
      <c r="AC379" s="214"/>
      <c r="AD379" s="214"/>
      <c r="AE379" s="214"/>
      <c r="AF379" s="214"/>
      <c r="AG379" s="214" t="s">
        <v>165</v>
      </c>
      <c r="AH379" s="214">
        <v>0</v>
      </c>
      <c r="AI379" s="214"/>
      <c r="AJ379" s="214"/>
      <c r="AK379" s="214"/>
      <c r="AL379" s="214"/>
      <c r="AM379" s="214"/>
      <c r="AN379" s="214"/>
      <c r="AO379" s="214"/>
      <c r="AP379" s="214"/>
      <c r="AQ379" s="214"/>
      <c r="AR379" s="214"/>
      <c r="AS379" s="214"/>
      <c r="AT379" s="214"/>
      <c r="AU379" s="214"/>
      <c r="AV379" s="214"/>
      <c r="AW379" s="214"/>
      <c r="AX379" s="214"/>
      <c r="AY379" s="214"/>
      <c r="AZ379" s="214"/>
      <c r="BA379" s="214"/>
      <c r="BB379" s="214"/>
      <c r="BC379" s="214"/>
      <c r="BD379" s="214"/>
      <c r="BE379" s="214"/>
      <c r="BF379" s="214"/>
      <c r="BG379" s="214"/>
      <c r="BH379" s="214"/>
    </row>
    <row r="380" spans="1:60">
      <c r="A380" s="3"/>
      <c r="B380" s="4"/>
      <c r="C380" s="26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AE380">
        <v>15</v>
      </c>
      <c r="AF380">
        <v>21</v>
      </c>
      <c r="AG380" t="s">
        <v>140</v>
      </c>
    </row>
    <row r="381" spans="1:60">
      <c r="A381" s="217"/>
      <c r="B381" s="218" t="s">
        <v>29</v>
      </c>
      <c r="C381" s="264"/>
      <c r="D381" s="219"/>
      <c r="E381" s="220"/>
      <c r="F381" s="220"/>
      <c r="G381" s="254">
        <f>G8+G15+G21+G41+G54+G58+G70+G119+G122+G134+G137+G155+G167+G178+G211+G216+G236+G251+G275+G296+G309+G311+G332+G361+G368+G375</f>
        <v>0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AE381">
        <f>SUMIF(L7:L379,AE380,G7:G379)</f>
        <v>0</v>
      </c>
      <c r="AF381">
        <f>SUMIF(L7:L379,AF380,G7:G379)</f>
        <v>0</v>
      </c>
      <c r="AG381" t="s">
        <v>326</v>
      </c>
    </row>
    <row r="382" spans="1:60">
      <c r="C382" s="265"/>
      <c r="D382" s="10"/>
      <c r="AG382" t="s">
        <v>327</v>
      </c>
    </row>
    <row r="383" spans="1:60">
      <c r="D383" s="10"/>
    </row>
    <row r="384" spans="1:60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34">
    <mergeCell ref="C295:G295"/>
    <mergeCell ref="C305:G305"/>
    <mergeCell ref="C370:G370"/>
    <mergeCell ref="C373:G373"/>
    <mergeCell ref="C215:G215"/>
    <mergeCell ref="C235:G235"/>
    <mergeCell ref="C250:G250"/>
    <mergeCell ref="C274:G274"/>
    <mergeCell ref="C277:G277"/>
    <mergeCell ref="C280:G280"/>
    <mergeCell ref="C121:G121"/>
    <mergeCell ref="C133:G133"/>
    <mergeCell ref="C154:G154"/>
    <mergeCell ref="C166:G166"/>
    <mergeCell ref="C177:G177"/>
    <mergeCell ref="C210:G210"/>
    <mergeCell ref="C75:G75"/>
    <mergeCell ref="C83:G83"/>
    <mergeCell ref="C89:G89"/>
    <mergeCell ref="C92:G92"/>
    <mergeCell ref="C95:G95"/>
    <mergeCell ref="C117:G117"/>
    <mergeCell ref="C38:G38"/>
    <mergeCell ref="C43:G43"/>
    <mergeCell ref="C46:G46"/>
    <mergeCell ref="C56:G56"/>
    <mergeCell ref="C64:G64"/>
    <mergeCell ref="C72:G72"/>
    <mergeCell ref="A1:G1"/>
    <mergeCell ref="C2:G2"/>
    <mergeCell ref="C3:G3"/>
    <mergeCell ref="C4:G4"/>
    <mergeCell ref="C23:G23"/>
    <mergeCell ref="C28:G2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SO02 010420021CELK Pol</vt:lpstr>
      <vt:lpstr>SO02 010420022CELK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'SO02 010420021CELK Pol'!Názvy_tisku</vt:lpstr>
      <vt:lpstr>'SO02 010420022CELK Pol'!Názvy_tisku</vt:lpstr>
      <vt:lpstr>oadresa</vt:lpstr>
      <vt:lpstr>Stavba!Objednatel</vt:lpstr>
      <vt:lpstr>Stavba!Objekt</vt:lpstr>
      <vt:lpstr>'SO02 010420021CELK Pol'!Oblast_tisku</vt:lpstr>
      <vt:lpstr>'SO02 010420022CELK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2020-06-06T14:25:17Z</dcterms:modified>
</cp:coreProperties>
</file>